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2720" activeTab="1"/>
  </bookViews>
  <sheets>
    <sheet name="А15519Q" sheetId="3" r:id="rId1"/>
    <sheet name="А25519Q" sheetId="10" r:id="rId2"/>
  </sheets>
  <definedNames>
    <definedName name="_xlnm.Print_Area" localSheetId="0">А15519Q!$A$1:$M$52</definedName>
  </definedNames>
  <calcPr calcId="152511"/>
</workbook>
</file>

<file path=xl/calcChain.xml><?xml version="1.0" encoding="utf-8"?>
<calcChain xmlns="http://schemas.openxmlformats.org/spreadsheetml/2006/main">
  <c r="I30" i="10" l="1"/>
  <c r="L30" i="10" s="1"/>
  <c r="I31" i="10"/>
  <c r="L31" i="10" s="1"/>
  <c r="I32" i="10"/>
  <c r="L32" i="10" s="1"/>
  <c r="I33" i="10"/>
  <c r="L33" i="10" s="1"/>
  <c r="I34" i="10"/>
  <c r="L34" i="10" s="1"/>
  <c r="I35" i="10"/>
  <c r="L35" i="10" s="1"/>
  <c r="I36" i="10"/>
  <c r="L36" i="10" s="1"/>
  <c r="I37" i="10"/>
  <c r="L37" i="10" s="1"/>
  <c r="I29" i="10"/>
  <c r="L29" i="10" s="1"/>
  <c r="L38" i="10" l="1"/>
  <c r="H61" i="10"/>
  <c r="G61" i="10"/>
  <c r="E61" i="10"/>
  <c r="D61" i="10"/>
  <c r="C61" i="10"/>
  <c r="I60" i="10"/>
  <c r="L60" i="10" s="1"/>
  <c r="I61" i="10"/>
  <c r="H53" i="10"/>
  <c r="G53" i="10"/>
  <c r="C53" i="10"/>
  <c r="I52" i="10"/>
  <c r="L52" i="10" s="1"/>
  <c r="I51" i="10"/>
  <c r="L51" i="10" s="1"/>
  <c r="I50" i="10"/>
  <c r="L50" i="10" s="1"/>
  <c r="I49" i="10"/>
  <c r="L49" i="10" s="1"/>
  <c r="I48" i="10"/>
  <c r="L48" i="10" s="1"/>
  <c r="I47" i="10"/>
  <c r="L47" i="10" s="1"/>
  <c r="I46" i="10"/>
  <c r="I45" i="10"/>
  <c r="L45" i="10" s="1"/>
  <c r="D38" i="10"/>
  <c r="L61" i="10" l="1"/>
  <c r="I53" i="10"/>
  <c r="L46" i="10"/>
  <c r="L53" i="10" s="1"/>
  <c r="H38" i="10" l="1"/>
  <c r="G38" i="10"/>
  <c r="E38" i="10"/>
  <c r="C38" i="10"/>
  <c r="I38" i="10" l="1"/>
  <c r="H40" i="3" l="1"/>
  <c r="K40" i="3" s="1"/>
  <c r="H39" i="3"/>
  <c r="K39" i="3" s="1"/>
  <c r="H28" i="3"/>
  <c r="C41" i="3"/>
  <c r="H38" i="3" l="1"/>
  <c r="K38" i="3" s="1"/>
  <c r="H37" i="3"/>
  <c r="K37" i="3" s="1"/>
  <c r="H36" i="3"/>
  <c r="K36" i="3" s="1"/>
  <c r="H35" i="3"/>
  <c r="K35" i="3" s="1"/>
  <c r="H29" i="3"/>
  <c r="K29" i="3" s="1"/>
  <c r="K28" i="3"/>
  <c r="G52" i="3"/>
  <c r="F52" i="3"/>
  <c r="E52" i="3"/>
  <c r="D52" i="3"/>
  <c r="C52" i="3"/>
  <c r="H51" i="3"/>
  <c r="H50" i="3"/>
  <c r="K50" i="3" s="1"/>
  <c r="H49" i="3"/>
  <c r="K49" i="3" s="1"/>
  <c r="H48" i="3"/>
  <c r="K48" i="3" s="1"/>
  <c r="H47" i="3"/>
  <c r="K47" i="3" s="1"/>
  <c r="H46" i="3"/>
  <c r="G41" i="3"/>
  <c r="F41" i="3"/>
  <c r="E41" i="3"/>
  <c r="D41" i="3"/>
  <c r="G30" i="3"/>
  <c r="F30" i="3"/>
  <c r="E30" i="3"/>
  <c r="D30" i="3"/>
  <c r="C30" i="3"/>
  <c r="H41" i="3" l="1"/>
  <c r="K41" i="3"/>
  <c r="H30" i="3"/>
  <c r="H52" i="3"/>
  <c r="K30" i="3"/>
  <c r="K46" i="3"/>
  <c r="K52" i="3" s="1"/>
</calcChain>
</file>

<file path=xl/sharedStrings.xml><?xml version="1.0" encoding="utf-8"?>
<sst xmlns="http://schemas.openxmlformats.org/spreadsheetml/2006/main" count="274" uniqueCount="86">
  <si>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</si>
  <si>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</si>
  <si>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</si>
  <si>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</si>
  <si>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</si>
  <si>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</si>
  <si>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</si>
  <si>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</si>
  <si>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</si>
  <si>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</si>
  <si>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</si>
  <si>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</si>
  <si>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</si>
  <si>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</si>
  <si>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Объем межбюджетного трансферта </t>
  </si>
  <si>
    <t xml:space="preserve">           Дата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</si>
  <si>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</si>
  <si>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</si>
  <si>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</si>
  <si>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</si>
  <si>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>на 2023 год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</si>
  <si>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</si>
  <si>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</si>
  <si>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</si>
  <si>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</si>
  <si>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</si>
  <si>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на 2024 год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</si>
  <si>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</si>
  <si>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</si>
  <si>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</si>
  <si>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Министерство культуры Чеченской Республики</t>
  </si>
  <si>
    <t>Единица измерения: тыс руб.</t>
  </si>
  <si>
    <t>Государственная программа Чеченской Республики «Развитие культуры и туризма в Чеченской Республике»</t>
  </si>
  <si>
    <t>Подпрограмма «Развитие культуры Чеченской Республики»</t>
  </si>
  <si>
    <t>Региональный проект «Культурная среда Чеченской Республики»</t>
  </si>
  <si>
    <t>тыс. рублей</t>
  </si>
  <si>
    <t>Постановление Правительства Чеченской Республики от 30 апреля 2021 г. № 83 «Об утверждении Правил предоставления и распределения субсидий из республиканского бюджета бюджетам муниципальных образований Чеченской Республики на реализацию мероприятий государственной программы Чеченской Республики «Развитие культуры и туризма в Чеченской Республике», в том числе на реализацию мероприятий региональных проектов национального проекта «Культура»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</si>
  <si>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</si>
  <si>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</si>
  <si>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45272552</t>
  </si>
  <si>
    <t>163</t>
  </si>
  <si>
    <t>06</t>
  </si>
  <si>
    <t>1</t>
  </si>
  <si>
    <t>A1</t>
  </si>
  <si>
    <t>Гудермесский муниципальный район Чеченской Республики</t>
  </si>
  <si>
    <t>Курчалоевский муниципальный район Чеченской Республики</t>
  </si>
  <si>
    <t>Урус-Мартановский муниципальный район Чеченской Республики</t>
  </si>
  <si>
    <t>-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</si>
  <si>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</si>
  <si>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</si>
  <si>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Глава по БК</t>
  </si>
  <si>
    <t>Государственная поддержка отрасли культуры</t>
  </si>
  <si>
    <t xml:space="preserve">
где:
Vi – общий размер субсидии, предоставляемой бюджету i-го муниципального образования;
V1 – расчетный размер бюджетных ассигнований республиканского бюджета на предоставление субсидии бюджету i-го муниципального образования на софинансирование расходных обязательств по оснащению музыкальными инструментами детских школ искусств и профессиональных образовательных организаций, который определятся по формуле: V1=(Qi/Q)xVобщ, где: 
V1 – размер субсидии, предоставляемой бюджету i-го муниципального образования;
Qi – количество муниципальных детских школ искусств, прошедших отбор на получение субсидии, 
в i-ом муниципальном образовании;
Q – количество муниципальных детских школ искусств, прошедших отбор на получение субсидии;
Vобщ – общий объем субсидии, предусмотренный в республиканском бюджете на соответствующий финансовый год и плановый период на реализацию мероприятий по оснащению музыкальными инструментами детских школ искусств и профессиональных образовательных организаций, находящихся в ведении муниципальных образований.
V2 – расчетный размер бюджетных ассигнований республиканского бюджета на предоставление субсидии бюджету i-го муниципального образования на софинансирование расходных обязательств по обеспечению учреждений культуры специализированным автотранспортом для обслуживания населения, который определятся по формуле: V2=(Pi/P)xVобщ, где: 
V2 – размер субсидии, предоставляемой бюджету i-го муниципального образования;
Pi – заявленная финансовая потребность i-го муниципального образования на получение субсидии, соответствующего критериям отбора;
Р – общая заявленная финансовая потребность всех муниципальных образований на обеспечение учреждений культуры специализированным автотранспортом для обслуживания населения, в том числе сельского населения, соответствующих критериям отбора;
Vобщ – общий объем субсидии, предусмотренный в республиканском бюджете на соответствующий финансовый год и плановый период на обеспечение учреждений культуры специализированным автотранспортом для обслуживания населения, в том числе сельского населения.
V3 – расчетный размер бюджетных ассигнований республиканского бюджета на предоставление субсидии бюджету i-го муниципального образования на софинансирование расходных обязательств по модернизации муниципальных детских школ искусств по видам искусств путем их реконструкции и (или) капитального ремонта. Конкурсный отбор проводится Минкультуры России.</t>
  </si>
  <si>
    <t>5519Q</t>
  </si>
  <si>
    <t>Культура, кинематография (Образование)</t>
  </si>
  <si>
    <t>Культура (Дополнительное образование детей)</t>
  </si>
  <si>
    <t>08 (07)</t>
  </si>
  <si>
    <t>01 (03)</t>
  </si>
  <si>
    <t>V1
(тыс. руб.)</t>
  </si>
  <si>
    <t>Vi
(тыс. руб.)</t>
  </si>
  <si>
    <t>V2
(тыс. руб.)</t>
  </si>
  <si>
    <t>V3
(тыс. руб.)</t>
  </si>
  <si>
    <t>25.10.2022</t>
  </si>
  <si>
    <t>на 2023 год и на плановый период 2024 и 2025 годов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</si>
  <si>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</si>
  <si>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>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</si>
  <si>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2025 год</t>
  </si>
  <si>
    <t>на 2025 год</t>
  </si>
  <si>
    <t>от 25 октября 2022 г.</t>
  </si>
  <si>
    <t>Надтеречный муниципальный район Чеченской Республики</t>
  </si>
  <si>
    <t>Ачхой-Мартановский муниципальный район</t>
  </si>
  <si>
    <t>Pi
(тыс. руб.)</t>
  </si>
  <si>
    <t>P
(тыс. руб.)</t>
  </si>
  <si>
    <t xml:space="preserve"> Vобщ-
(тыс. руб.)</t>
  </si>
  <si>
    <t xml:space="preserve"> Vi-
(тыс. руб.)</t>
  </si>
  <si>
    <t>Наурский муниципальный район Чеченской Республики</t>
  </si>
  <si>
    <t>Ножай-Юртовский муниципальный район Чеченской Республики</t>
  </si>
  <si>
    <t xml:space="preserve"> 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</si>
  <si>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3. Распределение межбюджетного трансферта между муниципальными образованиями Чеченской Республики на 2025 год</t>
  </si>
  <si>
    <t>Городской округ город Аргун Чеченской Республики</t>
  </si>
  <si>
    <t>03</t>
  </si>
  <si>
    <t>Ачхой-Мартановский муниципальный район Чеченской Республики</t>
  </si>
  <si>
    <t xml:space="preserve">Серноводский муниципальный район </t>
  </si>
  <si>
    <t xml:space="preserve">
где:
Vi –  размер субсидии, предоставляемой бюджету i-го муниципального образования;
Pi - заявленная финансовая потребность домов культуры в i-ом муниципальном образовании на государственную поддержку лучшим сельским учреждениям культуры;
P - общая заявленная финансовая потребность всех муниципальных образований; 
Vобщ- общий объем субсидии, предусмотренный в республиканском бюджете на соответствующий финансовый год на реализацию мероприятий по оказанию государственной поддержки лучшим сельским учреждения культуры </t>
  </si>
  <si>
    <t xml:space="preserve">где:
Vi – общий размер субсидии, предоставляемой бюджету i-го муниципального образования;
V1 – расчетный размер бюджетных ассигнований республиканского бюджета на предоставление субсидии бюджету i-го муниципального образования на софинансирование расходных обязательств по оснащению музыкальными инструментами детских школ искусств и профессиональных образовательных организаций, который определятся по формуле: V1=(Qi/Q)xVобщ, где: 
V1 – размер субсидии, предоставляемой бюджету i-го муниципального образования;
Qi – количество муниципальных детских школ искусств, прошедших отбор на получение субсидии, 
в i-ом муниципальном образовании;
Q – количество муниципальных детских школ искусств, прошедших отбор на получение субсидии;
Vобщ – общий объем субсидии, предусмотренный в республиканском бюджете на соответствующий финансовый год и плановый период на реализацию мероприятий по оснащению музыкальными инструментами детских школ искусств и профессиональных образовательных организаций, находящихся в ведении муниципальных образований.
V2 – расчетный размер бюджетных ассигнований республиканского бюджета на предоставление субсидии бюджету i-го муниципального образования на софинансирование расходных обязательств по обеспечению учреждений культуры специализированным автотранспортом для обслуживания населения, который определятся по формуле: V2=(Pi/P)xVобщ, где: 
V2 – размер субсидии, предоставляемой бюджету i-го муниципального образования;
Pi – заявленная финансовая потребность i-го муниципального образования на получение субсидии, соответствующего критериям отбора;
Р – общая заявленная финансовая потребность всех муниципальных образований на обеспечение учреждений культуры специализированным автотранспортом для обслуживания населения, в том числе сельского населения, соответствующих критериям отбора;
Vобщ – общий объем субсидии, предусмотренный в республиканском бюджете на соответствующий финансовый год и плановый период на обеспечение учреждений культуры специализированным автотранспортом для обслуживания населения, в том числе сельского населения.
V3 – расчетный размер бюджетных ассигнований республиканского бюджета на предоставление субсидии бюджету i-го муниципального образования на софинансирование расходных обязательств по модернизации муниципальных детских школ искусств по видам искусств путем их реконструкции и (или) капитального ремонта. Конкурсный отбор проводится Минкультуры России.
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</si>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</sst>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6" formatCode="#,##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6" fillId="0" borderId="0"/>
  </cellStyleXfs>
  <cellXfs count="114">
    <xf numFmtId="0" fontId="0" fillId="0" borderId="0" xfId="0"/>
    <xf numFmtId="0" fontId="0" fillId="0" borderId="0" xfId="0" applyBorder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13" fillId="0" borderId="0" xfId="0" applyFont="1"/>
    <xf numFmtId="0" fontId="13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justify" vertical="center" wrapText="1"/>
    </xf>
    <xf numFmtId="0" fontId="0" fillId="0" borderId="0" xfId="0" applyFont="1" applyBorder="1"/>
    <xf numFmtId="0" fontId="13" fillId="0" borderId="0" xfId="0" applyFont="1" applyBorder="1"/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2" fontId="13" fillId="0" borderId="0" xfId="0" applyNumberFormat="1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4" fontId="1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3" fillId="0" borderId="3" xfId="0" applyNumberFormat="1" applyFont="1" applyBorder="1" applyAlignment="1">
      <alignment horizontal="right" vertical="center"/>
    </xf>
    <xf numFmtId="166" fontId="15" fillId="0" borderId="3" xfId="0" applyNumberFormat="1" applyFont="1" applyBorder="1" applyAlignment="1">
      <alignment horizontal="right" vertical="center"/>
    </xf>
    <xf numFmtId="166" fontId="13" fillId="0" borderId="3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6" fontId="1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6" fontId="13" fillId="0" borderId="3" xfId="0" applyNumberFormat="1" applyFont="1" applyBorder="1" applyAlignment="1">
      <alignment horizontal="right" vertical="center"/>
    </xf>
    <xf numFmtId="166" fontId="13" fillId="0" borderId="10" xfId="0" applyNumberFormat="1" applyFont="1" applyBorder="1" applyAlignment="1">
      <alignment horizontal="right" vertical="center"/>
    </xf>
    <xf numFmtId="166" fontId="13" fillId="0" borderId="2" xfId="0" applyNumberFormat="1" applyFont="1" applyBorder="1" applyAlignment="1">
      <alignment horizontal="right" vertical="center"/>
    </xf>
    <xf numFmtId="166" fontId="13" fillId="0" borderId="9" xfId="0" applyNumberFormat="1" applyFont="1" applyBorder="1" applyAlignment="1">
      <alignment horizontal="right" vertical="center"/>
    </xf>
    <xf numFmtId="166" fontId="15" fillId="0" borderId="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6" fontId="1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66" fontId="14" fillId="0" borderId="3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771525</xdr:colOff>
      <xdr:row>21</xdr:row>
      <xdr:rowOff>57150</xdr:rowOff>
    </xdr:from>
    <xdr:ext cx="119475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xmlns="" id="{5A6E6120-9E83-472E-B529-7D1E3FF954C6}"/>
                </a:ext>
              </a:extLst>
            </xdr:cNvPr>
            <xdr:cNvSpPr txBox="1"/>
          </xdr:nvSpPr>
          <xdr:spPr>
            <a:xfrm>
              <a:off x="5229225" y="4657725"/>
              <a:ext cx="119475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1+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2+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ru-RU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3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A6E6120-9E83-472E-B529-7D1E3FF954C6}"/>
                </a:ext>
              </a:extLst>
            </xdr:cNvPr>
            <xdr:cNvSpPr txBox="1"/>
          </xdr:nvSpPr>
          <xdr:spPr>
            <a:xfrm>
              <a:off x="5229225" y="4657725"/>
              <a:ext cx="119475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𝑖=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𝑉1+𝑉2+𝑉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771525</xdr:colOff>
      <xdr:row>21</xdr:row>
      <xdr:rowOff>57150</xdr:rowOff>
    </xdr:from>
    <xdr:ext cx="119475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5A6E6120-9E83-472E-B529-7D1E3FF954C6}"/>
                </a:ext>
              </a:extLst>
            </xdr:cNvPr>
            <xdr:cNvSpPr txBox="1"/>
          </xdr:nvSpPr>
          <xdr:spPr>
            <a:xfrm>
              <a:off x="5229225" y="4171950"/>
              <a:ext cx="119475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1+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2+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ru-RU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3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xmlns:a14="http://schemas.microsoft.com/office/drawing/2010/main" id="{5A6E6120-9E83-472E-B529-7D1E3FF954C6}"/>
                </a:ext>
              </a:extLst>
            </xdr:cNvPr>
            <xdr:cNvSpPr txBox="1"/>
          </xdr:nvSpPr>
          <xdr:spPr>
            <a:xfrm>
              <a:off x="5229225" y="4171950"/>
              <a:ext cx="119475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𝑖=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𝑉1+𝑉2+𝑉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3</xdr:col>
      <xdr:colOff>476250</xdr:colOff>
      <xdr:row>22</xdr:row>
      <xdr:rowOff>114300</xdr:rowOff>
    </xdr:from>
    <xdr:ext cx="901529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xmlns="" id="{9622C148-87EE-4F2E-864C-8633A49CD9DD}"/>
                </a:ext>
              </a:extLst>
            </xdr:cNvPr>
            <xdr:cNvSpPr txBox="1"/>
          </xdr:nvSpPr>
          <xdr:spPr>
            <a:xfrm>
              <a:off x="5991225" y="4314825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den>
                    </m:f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общ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="" xmlns:a16="http://schemas.microsoft.com/office/drawing/2014/main" xmlns:a14="http://schemas.microsoft.com/office/drawing/2010/main" id="{9622C148-87EE-4F2E-864C-8633A49CD9DD}"/>
                </a:ext>
              </a:extLst>
            </xdr:cNvPr>
            <xdr:cNvSpPr txBox="1"/>
          </xdr:nvSpPr>
          <xdr:spPr>
            <a:xfrm>
              <a:off x="5991225" y="4314825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𝑖=𝑃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/𝑃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общ,</a:t>
              </a:r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P55"/>
  <sheetViews>
    <sheetView showGridLines="0" view="pageBreakPreview" topLeftCell="A4" zoomScaleNormal="100" zoomScaleSheetLayoutView="100" workbookViewId="0">
      <selection activeCell="K30" sqref="C28:M30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5" width="15.85546875" customWidth="1"/>
    <col min="6" max="6" width="15.140625" customWidth="1"/>
    <col min="7" max="7" width="14.5703125" customWidth="1"/>
    <col min="8" max="8" width="12.140625" customWidth="1"/>
    <col min="9" max="10" width="1.85546875" customWidth="1"/>
    <col min="11" max="11" width="9.42578125" customWidth="1"/>
    <col min="12" max="12" width="3.140625" customWidth="1"/>
    <col min="13" max="13" width="9.140625" customWidth="1"/>
    <col min="22" max="42" width="9.140625" style="1"/>
  </cols>
  <sheetData>
    <row r="1" spans="1:42" hidden="1" x14ac:dyDescent="0.2">
      <c r="H1" s="102"/>
      <c r="I1" s="102"/>
      <c r="J1" s="102"/>
      <c r="K1" s="102"/>
      <c r="L1" s="102"/>
      <c r="M1" s="102"/>
    </row>
    <row r="2" spans="1:42" s="5" customFormat="1" ht="12.75" hidden="1" customHeight="1" x14ac:dyDescent="0.2">
      <c r="C2" s="6"/>
      <c r="D2" s="6"/>
      <c r="E2" s="6"/>
      <c r="F2" s="7"/>
      <c r="G2" s="7"/>
      <c r="H2" s="102"/>
      <c r="I2" s="102"/>
      <c r="J2" s="102"/>
      <c r="K2" s="102"/>
      <c r="L2" s="102"/>
      <c r="M2" s="102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2" s="5" customFormat="1" ht="12.75" hidden="1" customHeight="1" x14ac:dyDescent="0.2">
      <c r="C3" s="6"/>
      <c r="D3" s="6"/>
      <c r="E3" s="6"/>
      <c r="F3" s="7"/>
      <c r="G3" s="7"/>
      <c r="H3" s="32"/>
      <c r="I3" s="32"/>
      <c r="J3" s="32"/>
      <c r="K3" s="32"/>
      <c r="L3" s="32"/>
      <c r="M3" s="32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2" s="5" customFormat="1" ht="12.75" customHeight="1" x14ac:dyDescent="0.2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s="5" customFormat="1" ht="15" customHeight="1" x14ac:dyDescent="0.2">
      <c r="A5" s="104" t="s">
        <v>28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 s="5" customFormat="1" ht="12.75" customHeight="1" thickBot="1" x14ac:dyDescent="0.25">
      <c r="A6" s="105" t="s">
        <v>63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33"/>
      <c r="O6" s="33"/>
      <c r="P6" s="33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 ht="12" customHeight="1" x14ac:dyDescent="0.2">
      <c r="A7" s="9"/>
      <c r="B7" s="9"/>
      <c r="C7" s="9"/>
      <c r="D7" s="9"/>
      <c r="E7" s="9"/>
      <c r="F7" s="5"/>
      <c r="G7" s="5"/>
      <c r="H7" s="5"/>
      <c r="I7" s="9"/>
      <c r="J7" s="5"/>
      <c r="K7" s="35"/>
      <c r="L7" s="106" t="s">
        <v>2</v>
      </c>
      <c r="M7" s="107"/>
    </row>
    <row r="8" spans="1:42" x14ac:dyDescent="0.2">
      <c r="A8" s="9"/>
      <c r="B8" s="9"/>
      <c r="C8" s="108" t="s">
        <v>68</v>
      </c>
      <c r="D8" s="108"/>
      <c r="E8" s="108"/>
      <c r="F8" s="108"/>
      <c r="G8" s="108"/>
      <c r="H8" s="108"/>
      <c r="I8" s="5"/>
      <c r="J8" s="5"/>
      <c r="K8" s="37" t="s">
        <v>15</v>
      </c>
      <c r="L8" s="90" t="s">
        <v>62</v>
      </c>
      <c r="M8" s="91"/>
    </row>
    <row r="9" spans="1:42" s="10" customFormat="1" x14ac:dyDescent="0.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38" t="s">
        <v>4</v>
      </c>
      <c r="L9" s="90"/>
      <c r="M9" s="91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</row>
    <row r="10" spans="1:42" s="10" customFormat="1" ht="13.5" customHeight="1" x14ac:dyDescent="0.2">
      <c r="A10" s="5" t="s">
        <v>21</v>
      </c>
      <c r="B10" s="8"/>
      <c r="C10" s="89" t="s">
        <v>30</v>
      </c>
      <c r="D10" s="89"/>
      <c r="E10" s="89"/>
      <c r="F10" s="89"/>
      <c r="G10" s="89"/>
      <c r="H10" s="89"/>
      <c r="I10" s="5"/>
      <c r="J10" s="5"/>
      <c r="K10" s="39" t="s">
        <v>50</v>
      </c>
      <c r="L10" s="90" t="s">
        <v>40</v>
      </c>
      <c r="M10" s="91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spans="1:42" s="10" customFormat="1" ht="14.25" customHeight="1" x14ac:dyDescent="0.2">
      <c r="A11" s="5" t="s">
        <v>7</v>
      </c>
      <c r="B11" s="8"/>
      <c r="C11" s="89" t="s">
        <v>54</v>
      </c>
      <c r="D11" s="89"/>
      <c r="E11" s="89"/>
      <c r="F11" s="89"/>
      <c r="G11" s="89"/>
      <c r="H11" s="89"/>
      <c r="I11" s="5"/>
      <c r="J11" s="5"/>
      <c r="K11" s="38" t="s">
        <v>5</v>
      </c>
      <c r="L11" s="90" t="s">
        <v>85</v>
      </c>
      <c r="M11" s="91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</row>
    <row r="12" spans="1:42" s="10" customFormat="1" ht="14.25" customHeight="1" x14ac:dyDescent="0.2">
      <c r="A12" s="5" t="s">
        <v>8</v>
      </c>
      <c r="B12" s="8"/>
      <c r="C12" s="89" t="s">
        <v>55</v>
      </c>
      <c r="D12" s="89"/>
      <c r="E12" s="89"/>
      <c r="F12" s="89"/>
      <c r="G12" s="89"/>
      <c r="H12" s="89"/>
      <c r="I12" s="5"/>
      <c r="J12" s="5"/>
      <c r="K12" s="38" t="s">
        <v>5</v>
      </c>
      <c r="L12" s="90" t="s">
        <v>80</v>
      </c>
      <c r="M12" s="91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</row>
    <row r="13" spans="1:42" s="10" customFormat="1" ht="15" customHeight="1" x14ac:dyDescent="0.2">
      <c r="A13" s="5" t="s">
        <v>11</v>
      </c>
      <c r="B13" s="8"/>
      <c r="C13" s="89" t="s">
        <v>32</v>
      </c>
      <c r="D13" s="89"/>
      <c r="E13" s="89"/>
      <c r="F13" s="89"/>
      <c r="G13" s="89"/>
      <c r="H13" s="89"/>
      <c r="I13" s="5"/>
      <c r="J13" s="5"/>
      <c r="K13" s="38" t="s">
        <v>6</v>
      </c>
      <c r="L13" s="90" t="s">
        <v>41</v>
      </c>
      <c r="M13" s="91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</row>
    <row r="14" spans="1:42" s="10" customFormat="1" ht="14.25" customHeight="1" x14ac:dyDescent="0.2">
      <c r="A14" s="5" t="s">
        <v>12</v>
      </c>
      <c r="B14" s="8"/>
      <c r="C14" s="89" t="s">
        <v>33</v>
      </c>
      <c r="D14" s="89"/>
      <c r="E14" s="89"/>
      <c r="F14" s="89"/>
      <c r="G14" s="89"/>
      <c r="H14" s="89"/>
      <c r="I14" s="5"/>
      <c r="J14" s="5"/>
      <c r="K14" s="38" t="s">
        <v>6</v>
      </c>
      <c r="L14" s="90" t="s">
        <v>42</v>
      </c>
      <c r="M14" s="91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</row>
    <row r="15" spans="1:42" s="10" customFormat="1" ht="12" customHeight="1" x14ac:dyDescent="0.2">
      <c r="A15" s="5" t="s">
        <v>13</v>
      </c>
      <c r="B15" s="8"/>
      <c r="C15" s="89" t="s">
        <v>34</v>
      </c>
      <c r="D15" s="89"/>
      <c r="E15" s="89"/>
      <c r="F15" s="89"/>
      <c r="G15" s="89"/>
      <c r="H15" s="89"/>
      <c r="I15" s="5"/>
      <c r="J15" s="5"/>
      <c r="K15" s="38" t="s">
        <v>6</v>
      </c>
      <c r="L15" s="90" t="s">
        <v>43</v>
      </c>
      <c r="M15" s="91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</row>
    <row r="16" spans="1:42" s="10" customFormat="1" ht="29.25" customHeight="1" x14ac:dyDescent="0.2">
      <c r="A16" s="92" t="s">
        <v>38</v>
      </c>
      <c r="B16" s="92"/>
      <c r="C16" s="89" t="s">
        <v>51</v>
      </c>
      <c r="D16" s="89"/>
      <c r="E16" s="89"/>
      <c r="F16" s="89"/>
      <c r="G16" s="89"/>
      <c r="H16" s="89"/>
      <c r="I16" s="5"/>
      <c r="J16" s="5"/>
      <c r="K16" s="38" t="s">
        <v>6</v>
      </c>
      <c r="L16" s="90" t="s">
        <v>53</v>
      </c>
      <c r="M16" s="91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</row>
    <row r="17" spans="1:42" s="10" customFormat="1" ht="28.5" customHeight="1" x14ac:dyDescent="0.2">
      <c r="A17" s="5" t="s">
        <v>9</v>
      </c>
      <c r="B17" s="8"/>
      <c r="C17" s="100" t="s">
        <v>49</v>
      </c>
      <c r="D17" s="100"/>
      <c r="E17" s="100"/>
      <c r="F17" s="100"/>
      <c r="G17" s="100"/>
      <c r="H17" s="100"/>
      <c r="I17" s="5"/>
      <c r="J17" s="5"/>
      <c r="K17" s="38" t="s">
        <v>6</v>
      </c>
      <c r="L17" s="90" t="s">
        <v>48</v>
      </c>
      <c r="M17" s="91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spans="1:42" s="10" customFormat="1" x14ac:dyDescent="0.2">
      <c r="A18" s="5" t="s">
        <v>31</v>
      </c>
      <c r="B18" s="8"/>
      <c r="C18" s="89" t="s">
        <v>35</v>
      </c>
      <c r="D18" s="89"/>
      <c r="E18" s="89"/>
      <c r="F18" s="89"/>
      <c r="G18" s="89"/>
      <c r="H18" s="89"/>
      <c r="I18" s="5"/>
      <c r="J18" s="5"/>
      <c r="K18" s="36" t="s">
        <v>1</v>
      </c>
      <c r="L18" s="93">
        <v>384</v>
      </c>
      <c r="M18" s="94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</row>
    <row r="19" spans="1:42" s="10" customFormat="1" ht="69" customHeight="1" x14ac:dyDescent="0.2">
      <c r="A19" s="92" t="s">
        <v>37</v>
      </c>
      <c r="B19" s="92"/>
      <c r="C19" s="100" t="s">
        <v>36</v>
      </c>
      <c r="D19" s="100"/>
      <c r="E19" s="100"/>
      <c r="F19" s="100"/>
      <c r="G19" s="100"/>
      <c r="H19" s="100"/>
      <c r="I19" s="8"/>
      <c r="J19" s="5"/>
      <c r="K19" s="36" t="s">
        <v>0</v>
      </c>
      <c r="L19" s="101">
        <v>44316</v>
      </c>
      <c r="M19" s="94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</row>
    <row r="20" spans="1:42" s="10" customFormat="1" ht="12" customHeight="1" thickBot="1" x14ac:dyDescent="0.25">
      <c r="A20" s="5"/>
      <c r="B20" s="5"/>
      <c r="C20" s="25" t="s">
        <v>19</v>
      </c>
      <c r="D20" s="5"/>
      <c r="E20" s="5"/>
      <c r="F20" s="5"/>
      <c r="G20" s="5"/>
      <c r="H20" s="5"/>
      <c r="I20" s="5"/>
      <c r="J20" s="5"/>
      <c r="K20" s="36" t="s">
        <v>10</v>
      </c>
      <c r="L20" s="95">
        <v>83</v>
      </c>
      <c r="M20" s="96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</row>
    <row r="21" spans="1:42" s="10" customFormat="1" ht="11.25" customHeight="1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8"/>
      <c r="K21" s="8"/>
      <c r="L21" s="14"/>
      <c r="M21" s="5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</row>
    <row r="22" spans="1:42" ht="367.5" customHeight="1" thickTop="1" thickBot="1" x14ac:dyDescent="0.25">
      <c r="A22" s="34" t="s">
        <v>27</v>
      </c>
      <c r="B22" s="97" t="s">
        <v>52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9"/>
      <c r="S22" s="34"/>
    </row>
    <row r="23" spans="1:42" ht="0.75" customHeight="1" thickTop="1" x14ac:dyDescent="0.2">
      <c r="A23" s="9"/>
      <c r="B23" s="9"/>
      <c r="C23" s="15"/>
      <c r="D23" s="15"/>
      <c r="E23" s="16"/>
      <c r="F23" s="17"/>
      <c r="G23" s="5"/>
      <c r="H23" s="5"/>
      <c r="I23" s="5"/>
      <c r="J23" s="5"/>
      <c r="K23" s="5"/>
      <c r="L23" s="5"/>
      <c r="M23" s="5"/>
    </row>
    <row r="24" spans="1:42" s="18" customFormat="1" ht="26.25" customHeight="1" x14ac:dyDescent="0.2">
      <c r="A24" s="18" t="s">
        <v>64</v>
      </c>
      <c r="G24" s="19"/>
      <c r="H24" s="20"/>
      <c r="I24" s="21"/>
      <c r="J24" s="21"/>
      <c r="K24" s="21"/>
      <c r="L24" s="22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</row>
    <row r="25" spans="1:42" s="11" customFormat="1" ht="34.5" customHeight="1" x14ac:dyDescent="0.2">
      <c r="A25" s="85" t="s">
        <v>17</v>
      </c>
      <c r="B25" s="85" t="s">
        <v>16</v>
      </c>
      <c r="C25" s="74" t="s">
        <v>23</v>
      </c>
      <c r="D25" s="74"/>
      <c r="E25" s="74"/>
      <c r="F25" s="74"/>
      <c r="G25" s="74"/>
      <c r="H25" s="74"/>
      <c r="I25" s="74"/>
      <c r="J25" s="74"/>
      <c r="K25" s="86" t="s">
        <v>14</v>
      </c>
      <c r="L25" s="86"/>
      <c r="M25" s="86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</row>
    <row r="26" spans="1:42" s="11" customFormat="1" ht="30" customHeight="1" x14ac:dyDescent="0.2">
      <c r="A26" s="85"/>
      <c r="B26" s="85"/>
      <c r="C26" s="46" t="s">
        <v>58</v>
      </c>
      <c r="D26" s="46" t="s">
        <v>60</v>
      </c>
      <c r="E26" s="46" t="s">
        <v>61</v>
      </c>
      <c r="F26" s="46" t="s">
        <v>47</v>
      </c>
      <c r="G26" s="46" t="s">
        <v>47</v>
      </c>
      <c r="H26" s="85" t="s">
        <v>59</v>
      </c>
      <c r="I26" s="85"/>
      <c r="J26" s="85"/>
      <c r="K26" s="87" t="s">
        <v>20</v>
      </c>
      <c r="L26" s="87"/>
      <c r="M26" s="87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</row>
    <row r="27" spans="1:42" s="4" customFormat="1" ht="13.5" customHeight="1" x14ac:dyDescent="0.2">
      <c r="A27" s="47">
        <v>1</v>
      </c>
      <c r="B27" s="47">
        <v>2</v>
      </c>
      <c r="C27" s="47">
        <v>3</v>
      </c>
      <c r="D27" s="47">
        <v>4</v>
      </c>
      <c r="E27" s="41">
        <v>5</v>
      </c>
      <c r="F27" s="41">
        <v>6</v>
      </c>
      <c r="G27" s="47">
        <v>7</v>
      </c>
      <c r="H27" s="74">
        <v>8</v>
      </c>
      <c r="I27" s="74"/>
      <c r="J27" s="74"/>
      <c r="K27" s="74">
        <v>9</v>
      </c>
      <c r="L27" s="74"/>
      <c r="M27" s="74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 s="13" customFormat="1" ht="24" x14ac:dyDescent="0.2">
      <c r="A28" s="51" t="s">
        <v>70</v>
      </c>
      <c r="B28" s="41">
        <v>96602000</v>
      </c>
      <c r="C28" s="69">
        <v>0</v>
      </c>
      <c r="D28" s="69">
        <v>0</v>
      </c>
      <c r="E28" s="69">
        <v>16830.173999999999</v>
      </c>
      <c r="F28" s="69" t="s">
        <v>47</v>
      </c>
      <c r="G28" s="69" t="s">
        <v>47</v>
      </c>
      <c r="H28" s="76">
        <f>SUM(C28:E28)</f>
        <v>16830.173999999999</v>
      </c>
      <c r="I28" s="76"/>
      <c r="J28" s="76"/>
      <c r="K28" s="76">
        <f t="shared" ref="K28:K29" si="0">SUM(H28)</f>
        <v>16830.173999999999</v>
      </c>
      <c r="L28" s="76"/>
      <c r="M28" s="76"/>
    </row>
    <row r="29" spans="1:42" s="13" customFormat="1" ht="12" x14ac:dyDescent="0.2">
      <c r="A29" s="49" t="s">
        <v>25</v>
      </c>
      <c r="B29" s="42" t="s">
        <v>47</v>
      </c>
      <c r="C29" s="69">
        <v>0</v>
      </c>
      <c r="D29" s="69">
        <v>0</v>
      </c>
      <c r="E29" s="69">
        <v>0</v>
      </c>
      <c r="F29" s="69" t="s">
        <v>47</v>
      </c>
      <c r="G29" s="69" t="s">
        <v>47</v>
      </c>
      <c r="H29" s="76">
        <f t="shared" ref="H29" si="1">SUM(C29:E29)</f>
        <v>0</v>
      </c>
      <c r="I29" s="76"/>
      <c r="J29" s="76"/>
      <c r="K29" s="76">
        <f t="shared" si="0"/>
        <v>0</v>
      </c>
      <c r="L29" s="76"/>
      <c r="M29" s="76"/>
    </row>
    <row r="30" spans="1:42" s="2" customFormat="1" ht="12" x14ac:dyDescent="0.2">
      <c r="A30" s="50" t="s">
        <v>18</v>
      </c>
      <c r="B30" s="42" t="s">
        <v>47</v>
      </c>
      <c r="C30" s="70">
        <f>SUM(C28:C29)</f>
        <v>0</v>
      </c>
      <c r="D30" s="70">
        <f>SUM(D28:D29)</f>
        <v>0</v>
      </c>
      <c r="E30" s="70">
        <f>SUM(E28:E29)</f>
        <v>16830.173999999999</v>
      </c>
      <c r="F30" s="70">
        <f>SUM(F28:F29)</f>
        <v>0</v>
      </c>
      <c r="G30" s="70">
        <f>SUM(G28:G29)</f>
        <v>0</v>
      </c>
      <c r="H30" s="80">
        <f>SUM(H28:J29)</f>
        <v>16830.173999999999</v>
      </c>
      <c r="I30" s="80"/>
      <c r="J30" s="80"/>
      <c r="K30" s="83">
        <f>SUM(K28:M29)</f>
        <v>16830.173999999999</v>
      </c>
      <c r="L30" s="83"/>
      <c r="M30" s="83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</row>
    <row r="31" spans="1:42" s="18" customFormat="1" ht="29.25" customHeight="1" x14ac:dyDescent="0.2">
      <c r="A31" s="88" t="s">
        <v>65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</row>
    <row r="32" spans="1:42" s="11" customFormat="1" ht="34.5" customHeight="1" x14ac:dyDescent="0.2">
      <c r="A32" s="85" t="s">
        <v>17</v>
      </c>
      <c r="B32" s="85" t="s">
        <v>16</v>
      </c>
      <c r="C32" s="74" t="s">
        <v>23</v>
      </c>
      <c r="D32" s="74"/>
      <c r="E32" s="74"/>
      <c r="F32" s="74"/>
      <c r="G32" s="74"/>
      <c r="H32" s="74"/>
      <c r="I32" s="74"/>
      <c r="J32" s="74"/>
      <c r="K32" s="85" t="s">
        <v>14</v>
      </c>
      <c r="L32" s="85"/>
      <c r="M32" s="85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</row>
    <row r="33" spans="1:42" s="11" customFormat="1" ht="27" customHeight="1" x14ac:dyDescent="0.2">
      <c r="A33" s="85"/>
      <c r="B33" s="85"/>
      <c r="C33" s="46" t="s">
        <v>58</v>
      </c>
      <c r="D33" s="46" t="s">
        <v>60</v>
      </c>
      <c r="E33" s="46" t="s">
        <v>61</v>
      </c>
      <c r="F33" s="46" t="s">
        <v>47</v>
      </c>
      <c r="G33" s="46" t="s">
        <v>47</v>
      </c>
      <c r="H33" s="85" t="s">
        <v>59</v>
      </c>
      <c r="I33" s="85"/>
      <c r="J33" s="85"/>
      <c r="K33" s="74" t="s">
        <v>26</v>
      </c>
      <c r="L33" s="74"/>
      <c r="M33" s="74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</row>
    <row r="34" spans="1:42" s="4" customFormat="1" ht="13.5" customHeight="1" x14ac:dyDescent="0.2">
      <c r="A34" s="47">
        <v>1</v>
      </c>
      <c r="B34" s="47">
        <v>2</v>
      </c>
      <c r="C34" s="47">
        <v>3</v>
      </c>
      <c r="D34" s="47">
        <v>4</v>
      </c>
      <c r="E34" s="47">
        <v>5</v>
      </c>
      <c r="F34" s="47">
        <v>6</v>
      </c>
      <c r="G34" s="47">
        <v>7</v>
      </c>
      <c r="H34" s="74">
        <v>8</v>
      </c>
      <c r="I34" s="74"/>
      <c r="J34" s="74"/>
      <c r="K34" s="74">
        <v>9</v>
      </c>
      <c r="L34" s="74"/>
      <c r="M34" s="74"/>
      <c r="R34" s="40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s="12" customFormat="1" ht="12" hidden="1" outlineLevel="1" x14ac:dyDescent="0.2">
      <c r="A35" s="53"/>
      <c r="B35" s="47"/>
      <c r="C35" s="54"/>
      <c r="D35" s="55"/>
      <c r="E35" s="55"/>
      <c r="F35" s="55" t="s">
        <v>47</v>
      </c>
      <c r="G35" s="55" t="s">
        <v>47</v>
      </c>
      <c r="H35" s="75">
        <f t="shared" ref="H35:H38" si="2">SUM(C35:E35)</f>
        <v>0</v>
      </c>
      <c r="I35" s="75"/>
      <c r="J35" s="75"/>
      <c r="K35" s="84">
        <f t="shared" ref="K35:K38" si="3">SUM(H35)</f>
        <v>0</v>
      </c>
      <c r="L35" s="84"/>
      <c r="M35" s="84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s="13" customFormat="1" ht="12" hidden="1" outlineLevel="1" x14ac:dyDescent="0.2">
      <c r="A36" s="53"/>
      <c r="B36" s="47"/>
      <c r="C36" s="54"/>
      <c r="D36" s="55"/>
      <c r="E36" s="55"/>
      <c r="F36" s="55" t="s">
        <v>47</v>
      </c>
      <c r="G36" s="55" t="s">
        <v>47</v>
      </c>
      <c r="H36" s="75">
        <f t="shared" si="2"/>
        <v>0</v>
      </c>
      <c r="I36" s="75"/>
      <c r="J36" s="75"/>
      <c r="K36" s="84">
        <f t="shared" si="3"/>
        <v>0</v>
      </c>
      <c r="L36" s="84"/>
      <c r="M36" s="84"/>
    </row>
    <row r="37" spans="1:42" s="13" customFormat="1" ht="12" hidden="1" outlineLevel="1" x14ac:dyDescent="0.2">
      <c r="A37" s="53"/>
      <c r="B37" s="47"/>
      <c r="C37" s="54"/>
      <c r="D37" s="55"/>
      <c r="E37" s="55"/>
      <c r="F37" s="55" t="s">
        <v>47</v>
      </c>
      <c r="G37" s="55" t="s">
        <v>47</v>
      </c>
      <c r="H37" s="75">
        <f t="shared" si="2"/>
        <v>0</v>
      </c>
      <c r="I37" s="75"/>
      <c r="J37" s="75"/>
      <c r="K37" s="84">
        <f t="shared" si="3"/>
        <v>0</v>
      </c>
      <c r="L37" s="84"/>
      <c r="M37" s="84"/>
    </row>
    <row r="38" spans="1:42" s="13" customFormat="1" ht="12" hidden="1" outlineLevel="1" x14ac:dyDescent="0.2">
      <c r="A38" s="53"/>
      <c r="B38" s="47"/>
      <c r="C38" s="54"/>
      <c r="D38" s="55"/>
      <c r="E38" s="55"/>
      <c r="F38" s="55" t="s">
        <v>47</v>
      </c>
      <c r="G38" s="55" t="s">
        <v>47</v>
      </c>
      <c r="H38" s="75">
        <f t="shared" si="2"/>
        <v>0</v>
      </c>
      <c r="I38" s="75"/>
      <c r="J38" s="75"/>
      <c r="K38" s="84">
        <f t="shared" si="3"/>
        <v>0</v>
      </c>
      <c r="L38" s="84"/>
      <c r="M38" s="84"/>
    </row>
    <row r="39" spans="1:42" s="13" customFormat="1" ht="24" outlineLevel="1" x14ac:dyDescent="0.2">
      <c r="A39" s="48" t="s">
        <v>45</v>
      </c>
      <c r="B39" s="64">
        <v>96612000</v>
      </c>
      <c r="C39" s="69">
        <v>2867.61</v>
      </c>
      <c r="D39" s="69">
        <v>0</v>
      </c>
      <c r="E39" s="69">
        <v>0</v>
      </c>
      <c r="F39" s="72" t="s">
        <v>47</v>
      </c>
      <c r="G39" s="72" t="s">
        <v>47</v>
      </c>
      <c r="H39" s="76">
        <f>SUM(C39:E39)</f>
        <v>2867.61</v>
      </c>
      <c r="I39" s="76"/>
      <c r="J39" s="76"/>
      <c r="K39" s="77">
        <f>H39</f>
        <v>2867.61</v>
      </c>
      <c r="L39" s="78"/>
      <c r="M39" s="79"/>
    </row>
    <row r="40" spans="1:42" s="13" customFormat="1" ht="25.5" customHeight="1" x14ac:dyDescent="0.2">
      <c r="A40" s="51" t="s">
        <v>82</v>
      </c>
      <c r="B40" s="58">
        <v>96631000</v>
      </c>
      <c r="C40" s="69">
        <v>0</v>
      </c>
      <c r="D40" s="69">
        <v>0</v>
      </c>
      <c r="E40" s="69">
        <v>35886.131999999998</v>
      </c>
      <c r="F40" s="72" t="s">
        <v>47</v>
      </c>
      <c r="G40" s="72" t="s">
        <v>47</v>
      </c>
      <c r="H40" s="76">
        <f>SUM(C40:E40)</f>
        <v>35886.131999999998</v>
      </c>
      <c r="I40" s="76"/>
      <c r="J40" s="76"/>
      <c r="K40" s="77">
        <f>H40</f>
        <v>35886.131999999998</v>
      </c>
      <c r="L40" s="78"/>
      <c r="M40" s="79"/>
    </row>
    <row r="41" spans="1:42" s="2" customFormat="1" ht="13.5" customHeight="1" x14ac:dyDescent="0.2">
      <c r="A41" s="57" t="s">
        <v>18</v>
      </c>
      <c r="B41" s="56" t="s">
        <v>47</v>
      </c>
      <c r="C41" s="70">
        <f>SUM(C35:C40)</f>
        <v>2867.61</v>
      </c>
      <c r="D41" s="70">
        <f>SUM(D35:D40)</f>
        <v>0</v>
      </c>
      <c r="E41" s="70">
        <f>SUM(E35:E40)</f>
        <v>35886.131999999998</v>
      </c>
      <c r="F41" s="70">
        <f>SUM(F35:F40)</f>
        <v>0</v>
      </c>
      <c r="G41" s="70">
        <f>SUM(G35:G40)</f>
        <v>0</v>
      </c>
      <c r="H41" s="80">
        <f>SUM(H35:J40)</f>
        <v>38753.741999999998</v>
      </c>
      <c r="I41" s="80"/>
      <c r="J41" s="80"/>
      <c r="K41" s="80">
        <f>SUM(K35:M40)</f>
        <v>38753.741999999998</v>
      </c>
      <c r="L41" s="80"/>
      <c r="M41" s="80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</row>
    <row r="42" spans="1:42" s="18" customFormat="1" ht="33.75" customHeight="1" x14ac:dyDescent="0.2">
      <c r="A42" s="18" t="s">
        <v>66</v>
      </c>
      <c r="G42" s="19"/>
      <c r="H42" s="20"/>
      <c r="I42" s="21"/>
      <c r="J42" s="21"/>
      <c r="K42" s="21"/>
      <c r="L42" s="22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</row>
    <row r="43" spans="1:42" s="11" customFormat="1" ht="34.5" customHeight="1" x14ac:dyDescent="0.2">
      <c r="A43" s="85" t="s">
        <v>17</v>
      </c>
      <c r="B43" s="85" t="s">
        <v>16</v>
      </c>
      <c r="C43" s="74" t="s">
        <v>23</v>
      </c>
      <c r="D43" s="74"/>
      <c r="E43" s="74"/>
      <c r="F43" s="74"/>
      <c r="G43" s="74"/>
      <c r="H43" s="74"/>
      <c r="I43" s="74"/>
      <c r="J43" s="74"/>
      <c r="K43" s="86" t="s">
        <v>14</v>
      </c>
      <c r="L43" s="86"/>
      <c r="M43" s="86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</row>
    <row r="44" spans="1:42" s="11" customFormat="1" ht="33.75" customHeight="1" x14ac:dyDescent="0.2">
      <c r="A44" s="85"/>
      <c r="B44" s="85"/>
      <c r="C44" s="46" t="s">
        <v>58</v>
      </c>
      <c r="D44" s="46" t="s">
        <v>60</v>
      </c>
      <c r="E44" s="46" t="s">
        <v>61</v>
      </c>
      <c r="F44" s="46" t="s">
        <v>47</v>
      </c>
      <c r="G44" s="46" t="s">
        <v>47</v>
      </c>
      <c r="H44" s="85" t="s">
        <v>59</v>
      </c>
      <c r="I44" s="85"/>
      <c r="J44" s="85"/>
      <c r="K44" s="87" t="s">
        <v>67</v>
      </c>
      <c r="L44" s="87"/>
      <c r="M44" s="87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</row>
    <row r="45" spans="1:42" s="4" customFormat="1" ht="13.5" customHeight="1" x14ac:dyDescent="0.2">
      <c r="A45" s="47">
        <v>1</v>
      </c>
      <c r="B45" s="47">
        <v>2</v>
      </c>
      <c r="C45" s="47">
        <v>3</v>
      </c>
      <c r="D45" s="47">
        <v>4</v>
      </c>
      <c r="E45" s="41">
        <v>5</v>
      </c>
      <c r="F45" s="41">
        <v>6</v>
      </c>
      <c r="G45" s="47">
        <v>7</v>
      </c>
      <c r="H45" s="74">
        <v>8</v>
      </c>
      <c r="I45" s="74"/>
      <c r="J45" s="74"/>
      <c r="K45" s="74">
        <v>9</v>
      </c>
      <c r="L45" s="74"/>
      <c r="M45" s="74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s="12" customFormat="1" ht="13.5" hidden="1" customHeight="1" outlineLevel="1" x14ac:dyDescent="0.2">
      <c r="A46" s="51"/>
      <c r="B46" s="41"/>
      <c r="C46" s="52"/>
      <c r="D46" s="45"/>
      <c r="E46" s="45"/>
      <c r="F46" s="45" t="s">
        <v>47</v>
      </c>
      <c r="G46" s="45" t="s">
        <v>47</v>
      </c>
      <c r="H46" s="81">
        <f>SUM(C46:D46)</f>
        <v>0</v>
      </c>
      <c r="I46" s="81"/>
      <c r="J46" s="81"/>
      <c r="K46" s="82">
        <f>SUM(H46)</f>
        <v>0</v>
      </c>
      <c r="L46" s="82"/>
      <c r="M46" s="82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s="13" customFormat="1" ht="13.5" hidden="1" customHeight="1" outlineLevel="1" x14ac:dyDescent="0.2">
      <c r="A47" s="51"/>
      <c r="B47" s="41"/>
      <c r="C47" s="52"/>
      <c r="D47" s="45"/>
      <c r="E47" s="45"/>
      <c r="F47" s="45" t="s">
        <v>47</v>
      </c>
      <c r="G47" s="45" t="s">
        <v>47</v>
      </c>
      <c r="H47" s="81">
        <f t="shared" ref="H47:H51" si="4">SUM(C47:D47)</f>
        <v>0</v>
      </c>
      <c r="I47" s="81"/>
      <c r="J47" s="81"/>
      <c r="K47" s="82">
        <f t="shared" ref="K47:K50" si="5">SUM(H47)</f>
        <v>0</v>
      </c>
      <c r="L47" s="82"/>
      <c r="M47" s="82"/>
    </row>
    <row r="48" spans="1:42" s="13" customFormat="1" ht="13.5" hidden="1" customHeight="1" outlineLevel="1" x14ac:dyDescent="0.2">
      <c r="A48" s="51"/>
      <c r="B48" s="41"/>
      <c r="C48" s="52"/>
      <c r="D48" s="45"/>
      <c r="E48" s="45"/>
      <c r="F48" s="45" t="s">
        <v>47</v>
      </c>
      <c r="G48" s="45" t="s">
        <v>47</v>
      </c>
      <c r="H48" s="81">
        <f t="shared" si="4"/>
        <v>0</v>
      </c>
      <c r="I48" s="81"/>
      <c r="J48" s="81"/>
      <c r="K48" s="82">
        <f t="shared" si="5"/>
        <v>0</v>
      </c>
      <c r="L48" s="82"/>
      <c r="M48" s="82"/>
    </row>
    <row r="49" spans="1:42" s="13" customFormat="1" ht="13.5" hidden="1" customHeight="1" outlineLevel="1" x14ac:dyDescent="0.2">
      <c r="A49" s="51"/>
      <c r="B49" s="41"/>
      <c r="C49" s="52"/>
      <c r="D49" s="45"/>
      <c r="E49" s="45"/>
      <c r="F49" s="45" t="s">
        <v>47</v>
      </c>
      <c r="G49" s="45" t="s">
        <v>47</v>
      </c>
      <c r="H49" s="81">
        <f t="shared" si="4"/>
        <v>0</v>
      </c>
      <c r="I49" s="81"/>
      <c r="J49" s="81"/>
      <c r="K49" s="82">
        <f t="shared" si="5"/>
        <v>0</v>
      </c>
      <c r="L49" s="82"/>
      <c r="M49" s="82"/>
    </row>
    <row r="50" spans="1:42" s="2" customFormat="1" ht="13.5" hidden="1" customHeight="1" outlineLevel="1" x14ac:dyDescent="0.2">
      <c r="A50" s="51"/>
      <c r="B50" s="41"/>
      <c r="C50" s="52"/>
      <c r="D50" s="45"/>
      <c r="E50" s="45"/>
      <c r="F50" s="45" t="s">
        <v>47</v>
      </c>
      <c r="G50" s="45" t="s">
        <v>47</v>
      </c>
      <c r="H50" s="81">
        <f t="shared" si="4"/>
        <v>0</v>
      </c>
      <c r="I50" s="81"/>
      <c r="J50" s="81"/>
      <c r="K50" s="82">
        <f t="shared" si="5"/>
        <v>0</v>
      </c>
      <c r="L50" s="82"/>
      <c r="M50" s="82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</row>
    <row r="51" spans="1:42" s="2" customFormat="1" ht="12" collapsed="1" x14ac:dyDescent="0.2">
      <c r="A51" s="49" t="s">
        <v>25</v>
      </c>
      <c r="B51" s="42" t="s">
        <v>47</v>
      </c>
      <c r="C51" s="71">
        <v>0</v>
      </c>
      <c r="D51" s="69">
        <v>0</v>
      </c>
      <c r="E51" s="69">
        <v>0</v>
      </c>
      <c r="F51" s="69" t="s">
        <v>47</v>
      </c>
      <c r="G51" s="69" t="s">
        <v>47</v>
      </c>
      <c r="H51" s="76">
        <f t="shared" si="4"/>
        <v>0</v>
      </c>
      <c r="I51" s="76"/>
      <c r="J51" s="76"/>
      <c r="K51" s="76">
        <v>0</v>
      </c>
      <c r="L51" s="76"/>
      <c r="M51" s="76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</row>
    <row r="52" spans="1:42" s="2" customFormat="1" ht="12" x14ac:dyDescent="0.2">
      <c r="A52" s="50" t="s">
        <v>18</v>
      </c>
      <c r="B52" s="42" t="s">
        <v>47</v>
      </c>
      <c r="C52" s="70">
        <f>SUM(C46:C51)</f>
        <v>0</v>
      </c>
      <c r="D52" s="70">
        <f>SUM(D46:D51)</f>
        <v>0</v>
      </c>
      <c r="E52" s="70">
        <f>SUM(E46:E51)</f>
        <v>0</v>
      </c>
      <c r="F52" s="70">
        <f>SUM(F46:F51)</f>
        <v>0</v>
      </c>
      <c r="G52" s="70">
        <f>SUM(G46:G51)</f>
        <v>0</v>
      </c>
      <c r="H52" s="80">
        <f>SUM(H46:J51)</f>
        <v>0</v>
      </c>
      <c r="I52" s="80"/>
      <c r="J52" s="80"/>
      <c r="K52" s="83">
        <f>SUM(K46:M51)</f>
        <v>0</v>
      </c>
      <c r="L52" s="83"/>
      <c r="M52" s="83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</row>
    <row r="53" spans="1:42" s="3" customFormat="1" ht="14.25" hidden="1" customHeight="1" outlineLevel="1" thickBot="1" x14ac:dyDescent="0.25">
      <c r="A53" s="24" t="s">
        <v>22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</row>
    <row r="54" spans="1:42" s="23" customFormat="1" ht="14.25" hidden="1" customHeight="1" outlineLevel="1" x14ac:dyDescent="0.2">
      <c r="A54" s="26" t="s">
        <v>24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</row>
    <row r="55" spans="1:42" collapsed="1" x14ac:dyDescent="0.2"/>
  </sheetData>
  <mergeCells count="91">
    <mergeCell ref="L12:M12"/>
    <mergeCell ref="L13:M13"/>
    <mergeCell ref="L14:M14"/>
    <mergeCell ref="H1:M2"/>
    <mergeCell ref="A4:M4"/>
    <mergeCell ref="A5:M5"/>
    <mergeCell ref="A6:M6"/>
    <mergeCell ref="L7:M7"/>
    <mergeCell ref="C8:H8"/>
    <mergeCell ref="L8:M8"/>
    <mergeCell ref="C10:H10"/>
    <mergeCell ref="C11:H11"/>
    <mergeCell ref="C12:H12"/>
    <mergeCell ref="C13:H13"/>
    <mergeCell ref="C14:H14"/>
    <mergeCell ref="L9:M9"/>
    <mergeCell ref="L10:M10"/>
    <mergeCell ref="L11:M11"/>
    <mergeCell ref="L20:M20"/>
    <mergeCell ref="A25:A26"/>
    <mergeCell ref="B25:B26"/>
    <mergeCell ref="C25:J25"/>
    <mergeCell ref="K25:M25"/>
    <mergeCell ref="H26:J26"/>
    <mergeCell ref="K26:M26"/>
    <mergeCell ref="B22:M22"/>
    <mergeCell ref="A19:B19"/>
    <mergeCell ref="C19:H19"/>
    <mergeCell ref="L19:M19"/>
    <mergeCell ref="C15:H15"/>
    <mergeCell ref="C17:H17"/>
    <mergeCell ref="C16:H16"/>
    <mergeCell ref="C18:H18"/>
    <mergeCell ref="L15:M15"/>
    <mergeCell ref="A16:B16"/>
    <mergeCell ref="L16:M16"/>
    <mergeCell ref="L17:M17"/>
    <mergeCell ref="L18:M18"/>
    <mergeCell ref="H33:J33"/>
    <mergeCell ref="H28:J28"/>
    <mergeCell ref="K28:M28"/>
    <mergeCell ref="H27:J27"/>
    <mergeCell ref="K27:M27"/>
    <mergeCell ref="H29:J29"/>
    <mergeCell ref="K29:M29"/>
    <mergeCell ref="H30:J30"/>
    <mergeCell ref="K30:M30"/>
    <mergeCell ref="A31:M31"/>
    <mergeCell ref="A32:A33"/>
    <mergeCell ref="B32:B33"/>
    <mergeCell ref="C32:J32"/>
    <mergeCell ref="K32:M32"/>
    <mergeCell ref="K33:M33"/>
    <mergeCell ref="A43:A44"/>
    <mergeCell ref="B43:B44"/>
    <mergeCell ref="C43:J43"/>
    <mergeCell ref="K43:M43"/>
    <mergeCell ref="H44:J44"/>
    <mergeCell ref="K44:M44"/>
    <mergeCell ref="H52:J52"/>
    <mergeCell ref="K52:M52"/>
    <mergeCell ref="H50:J50"/>
    <mergeCell ref="K50:M50"/>
    <mergeCell ref="K35:M35"/>
    <mergeCell ref="H36:J36"/>
    <mergeCell ref="K36:M36"/>
    <mergeCell ref="H48:J48"/>
    <mergeCell ref="K48:M48"/>
    <mergeCell ref="H37:J37"/>
    <mergeCell ref="K37:M37"/>
    <mergeCell ref="H38:J38"/>
    <mergeCell ref="K38:M38"/>
    <mergeCell ref="H39:J39"/>
    <mergeCell ref="K39:M39"/>
    <mergeCell ref="H40:J40"/>
    <mergeCell ref="H34:J34"/>
    <mergeCell ref="K34:M34"/>
    <mergeCell ref="H35:J35"/>
    <mergeCell ref="H51:J51"/>
    <mergeCell ref="K51:M51"/>
    <mergeCell ref="K40:M40"/>
    <mergeCell ref="H41:J41"/>
    <mergeCell ref="K41:M41"/>
    <mergeCell ref="H49:J49"/>
    <mergeCell ref="K49:M49"/>
    <mergeCell ref="H45:J45"/>
    <mergeCell ref="K45:M45"/>
    <mergeCell ref="H46:J46"/>
    <mergeCell ref="K46:M46"/>
    <mergeCell ref="H47:J47"/>
    <mergeCell ref="K47:M47"/>
  </mergeCells>
  <pageMargins left="0.39370078740157483" right="0.19685039370078741" top="0.23622047244094491" bottom="0.31496062992125984" header="0.15748031496062992" footer="0.39370078740157483"/>
  <pageSetup paperSize="9" scale="9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Q61"/>
  <sheetViews>
    <sheetView tabSelected="1" topLeftCell="A4" workbookViewId="0">
      <selection activeCell="S16" sqref="S15:S16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6" width="15.85546875" customWidth="1"/>
    <col min="7" max="7" width="15.140625" customWidth="1"/>
    <col min="8" max="8" width="14.5703125" customWidth="1"/>
    <col min="9" max="9" width="12.140625" customWidth="1"/>
    <col min="10" max="11" width="1.85546875" customWidth="1"/>
    <col min="12" max="12" width="9.42578125" customWidth="1"/>
    <col min="13" max="13" width="3.140625" customWidth="1"/>
    <col min="14" max="14" width="9.140625" customWidth="1"/>
    <col min="23" max="43" width="9.140625" style="1"/>
  </cols>
  <sheetData>
    <row r="1" spans="1:43" hidden="1" x14ac:dyDescent="0.2">
      <c r="I1" s="102"/>
      <c r="J1" s="102"/>
      <c r="K1" s="102"/>
      <c r="L1" s="102"/>
      <c r="M1" s="102"/>
      <c r="N1" s="102"/>
    </row>
    <row r="2" spans="1:43" s="5" customFormat="1" ht="12.75" hidden="1" customHeight="1" x14ac:dyDescent="0.2">
      <c r="C2" s="6"/>
      <c r="D2" s="6"/>
      <c r="E2" s="6"/>
      <c r="F2" s="6"/>
      <c r="G2" s="7"/>
      <c r="H2" s="7"/>
      <c r="I2" s="102"/>
      <c r="J2" s="102"/>
      <c r="K2" s="102"/>
      <c r="L2" s="102"/>
      <c r="M2" s="102"/>
      <c r="N2" s="102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s="5" customFormat="1" ht="12.75" hidden="1" customHeight="1" x14ac:dyDescent="0.2">
      <c r="C3" s="6"/>
      <c r="D3" s="6"/>
      <c r="E3" s="6"/>
      <c r="F3" s="6"/>
      <c r="G3" s="7"/>
      <c r="H3" s="7"/>
      <c r="I3" s="59"/>
      <c r="J3" s="59"/>
      <c r="K3" s="59"/>
      <c r="L3" s="59"/>
      <c r="M3" s="59"/>
      <c r="N3" s="59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5" customFormat="1" ht="12.75" customHeight="1" x14ac:dyDescent="0.2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5" customFormat="1" ht="15" customHeight="1" x14ac:dyDescent="0.2">
      <c r="A5" s="104" t="s">
        <v>28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5" customFormat="1" ht="12.75" customHeight="1" thickBot="1" x14ac:dyDescent="0.25">
      <c r="A6" s="105" t="s">
        <v>63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33"/>
      <c r="P6" s="33"/>
      <c r="Q6" s="3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2" customHeight="1" x14ac:dyDescent="0.2">
      <c r="A7" s="9"/>
      <c r="B7" s="9"/>
      <c r="C7" s="9"/>
      <c r="D7" s="9"/>
      <c r="E7" s="9"/>
      <c r="F7" s="9"/>
      <c r="G7" s="5"/>
      <c r="H7" s="5"/>
      <c r="I7" s="5"/>
      <c r="J7" s="9"/>
      <c r="K7" s="5"/>
      <c r="L7" s="35"/>
      <c r="M7" s="106" t="s">
        <v>2</v>
      </c>
      <c r="N7" s="107"/>
    </row>
    <row r="8" spans="1:43" x14ac:dyDescent="0.2">
      <c r="A8" s="9"/>
      <c r="B8" s="9"/>
      <c r="C8" s="108" t="s">
        <v>68</v>
      </c>
      <c r="D8" s="108"/>
      <c r="E8" s="108"/>
      <c r="F8" s="108"/>
      <c r="G8" s="108"/>
      <c r="H8" s="108"/>
      <c r="I8" s="108"/>
      <c r="J8" s="5"/>
      <c r="K8" s="5"/>
      <c r="L8" s="37" t="s">
        <v>15</v>
      </c>
      <c r="M8" s="90" t="s">
        <v>62</v>
      </c>
      <c r="N8" s="91"/>
    </row>
    <row r="9" spans="1:43" s="10" customFormat="1" x14ac:dyDescent="0.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38" t="s">
        <v>4</v>
      </c>
      <c r="M9" s="90" t="s">
        <v>39</v>
      </c>
      <c r="N9" s="91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s="10" customFormat="1" ht="13.5" customHeight="1" x14ac:dyDescent="0.2">
      <c r="A10" s="5" t="s">
        <v>21</v>
      </c>
      <c r="B10" s="8"/>
      <c r="C10" s="89" t="s">
        <v>30</v>
      </c>
      <c r="D10" s="89"/>
      <c r="E10" s="89"/>
      <c r="F10" s="89"/>
      <c r="G10" s="89"/>
      <c r="H10" s="89"/>
      <c r="I10" s="89"/>
      <c r="J10" s="5"/>
      <c r="K10" s="5"/>
      <c r="L10" s="39" t="s">
        <v>50</v>
      </c>
      <c r="M10" s="90" t="s">
        <v>40</v>
      </c>
      <c r="N10" s="91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s="10" customFormat="1" ht="14.25" customHeight="1" x14ac:dyDescent="0.2">
      <c r="A11" s="5" t="s">
        <v>7</v>
      </c>
      <c r="B11" s="8"/>
      <c r="C11" s="89" t="s">
        <v>54</v>
      </c>
      <c r="D11" s="89"/>
      <c r="E11" s="89"/>
      <c r="F11" s="89"/>
      <c r="G11" s="89"/>
      <c r="H11" s="89"/>
      <c r="I11" s="89"/>
      <c r="J11" s="5"/>
      <c r="K11" s="5"/>
      <c r="L11" s="38" t="s">
        <v>5</v>
      </c>
      <c r="M11" s="90" t="s">
        <v>56</v>
      </c>
      <c r="N11" s="91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s="10" customFormat="1" ht="14.25" customHeight="1" x14ac:dyDescent="0.2">
      <c r="A12" s="5" t="s">
        <v>8</v>
      </c>
      <c r="B12" s="8"/>
      <c r="C12" s="89" t="s">
        <v>55</v>
      </c>
      <c r="D12" s="89"/>
      <c r="E12" s="89"/>
      <c r="F12" s="89"/>
      <c r="G12" s="89"/>
      <c r="H12" s="89"/>
      <c r="I12" s="89"/>
      <c r="J12" s="5"/>
      <c r="K12" s="5"/>
      <c r="L12" s="38" t="s">
        <v>5</v>
      </c>
      <c r="M12" s="90" t="s">
        <v>57</v>
      </c>
      <c r="N12" s="91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s="10" customFormat="1" ht="15" customHeight="1" x14ac:dyDescent="0.2">
      <c r="A13" s="5" t="s">
        <v>11</v>
      </c>
      <c r="B13" s="8"/>
      <c r="C13" s="89" t="s">
        <v>32</v>
      </c>
      <c r="D13" s="89"/>
      <c r="E13" s="89"/>
      <c r="F13" s="89"/>
      <c r="G13" s="89"/>
      <c r="H13" s="89"/>
      <c r="I13" s="89"/>
      <c r="J13" s="5"/>
      <c r="K13" s="5"/>
      <c r="L13" s="38" t="s">
        <v>6</v>
      </c>
      <c r="M13" s="90" t="s">
        <v>41</v>
      </c>
      <c r="N13" s="91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s="10" customFormat="1" ht="14.25" customHeight="1" x14ac:dyDescent="0.2">
      <c r="A14" s="5" t="s">
        <v>12</v>
      </c>
      <c r="B14" s="8"/>
      <c r="C14" s="89" t="s">
        <v>33</v>
      </c>
      <c r="D14" s="89"/>
      <c r="E14" s="89"/>
      <c r="F14" s="89"/>
      <c r="G14" s="89"/>
      <c r="H14" s="89"/>
      <c r="I14" s="89"/>
      <c r="J14" s="5"/>
      <c r="K14" s="5"/>
      <c r="L14" s="38" t="s">
        <v>6</v>
      </c>
      <c r="M14" s="90" t="s">
        <v>42</v>
      </c>
      <c r="N14" s="91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s="10" customFormat="1" ht="12" customHeight="1" x14ac:dyDescent="0.2">
      <c r="A15" s="5" t="s">
        <v>13</v>
      </c>
      <c r="B15" s="8"/>
      <c r="C15" s="89" t="s">
        <v>34</v>
      </c>
      <c r="D15" s="89"/>
      <c r="E15" s="89"/>
      <c r="F15" s="89"/>
      <c r="G15" s="89"/>
      <c r="H15" s="89"/>
      <c r="I15" s="89"/>
      <c r="J15" s="5"/>
      <c r="K15" s="5"/>
      <c r="L15" s="38" t="s">
        <v>6</v>
      </c>
      <c r="M15" s="90" t="s">
        <v>43</v>
      </c>
      <c r="N15" s="91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s="10" customFormat="1" ht="29.25" customHeight="1" x14ac:dyDescent="0.2">
      <c r="A16" s="92" t="s">
        <v>38</v>
      </c>
      <c r="B16" s="92"/>
      <c r="C16" s="89" t="s">
        <v>51</v>
      </c>
      <c r="D16" s="89"/>
      <c r="E16" s="89"/>
      <c r="F16" s="89"/>
      <c r="G16" s="89"/>
      <c r="H16" s="89"/>
      <c r="I16" s="89"/>
      <c r="J16" s="5"/>
      <c r="K16" s="5"/>
      <c r="L16" s="38" t="s">
        <v>6</v>
      </c>
      <c r="M16" s="90" t="s">
        <v>53</v>
      </c>
      <c r="N16" s="91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s="10" customFormat="1" ht="28.5" customHeight="1" x14ac:dyDescent="0.2">
      <c r="A17" s="5" t="s">
        <v>9</v>
      </c>
      <c r="B17" s="8"/>
      <c r="C17" s="100" t="s">
        <v>49</v>
      </c>
      <c r="D17" s="100"/>
      <c r="E17" s="100"/>
      <c r="F17" s="100"/>
      <c r="G17" s="100"/>
      <c r="H17" s="100"/>
      <c r="I17" s="100"/>
      <c r="J17" s="5"/>
      <c r="K17" s="5"/>
      <c r="L17" s="38" t="s">
        <v>6</v>
      </c>
      <c r="M17" s="90" t="s">
        <v>48</v>
      </c>
      <c r="N17" s="91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s="10" customFormat="1" x14ac:dyDescent="0.2">
      <c r="A18" s="5" t="s">
        <v>31</v>
      </c>
      <c r="B18" s="8"/>
      <c r="C18" s="89" t="s">
        <v>35</v>
      </c>
      <c r="D18" s="89"/>
      <c r="E18" s="89"/>
      <c r="F18" s="89"/>
      <c r="G18" s="89"/>
      <c r="H18" s="89"/>
      <c r="I18" s="89"/>
      <c r="J18" s="5"/>
      <c r="K18" s="5"/>
      <c r="L18" s="36" t="s">
        <v>1</v>
      </c>
      <c r="M18" s="93">
        <v>384</v>
      </c>
      <c r="N18" s="94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s="10" customFormat="1" ht="69" customHeight="1" x14ac:dyDescent="0.2">
      <c r="A19" s="92" t="s">
        <v>37</v>
      </c>
      <c r="B19" s="92"/>
      <c r="C19" s="100" t="s">
        <v>36</v>
      </c>
      <c r="D19" s="100"/>
      <c r="E19" s="100"/>
      <c r="F19" s="100"/>
      <c r="G19" s="100"/>
      <c r="H19" s="100"/>
      <c r="I19" s="100"/>
      <c r="J19" s="8"/>
      <c r="K19" s="5"/>
      <c r="L19" s="36" t="s">
        <v>0</v>
      </c>
      <c r="M19" s="101">
        <v>44316</v>
      </c>
      <c r="N19" s="94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s="10" customFormat="1" ht="12" customHeight="1" thickBot="1" x14ac:dyDescent="0.25">
      <c r="A20" s="5"/>
      <c r="B20" s="5"/>
      <c r="C20" s="25" t="s">
        <v>19</v>
      </c>
      <c r="D20" s="5"/>
      <c r="E20" s="5"/>
      <c r="F20" s="5"/>
      <c r="G20" s="5"/>
      <c r="H20" s="5"/>
      <c r="I20" s="5"/>
      <c r="J20" s="5"/>
      <c r="K20" s="5"/>
      <c r="L20" s="36" t="s">
        <v>10</v>
      </c>
      <c r="M20" s="95">
        <v>83</v>
      </c>
      <c r="N20" s="96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s="10" customFormat="1" ht="11.2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8"/>
      <c r="L21" s="8"/>
      <c r="M21" s="14"/>
      <c r="N21" s="5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ht="388.5" customHeight="1" x14ac:dyDescent="0.2">
      <c r="A22" s="68" t="s">
        <v>27</v>
      </c>
      <c r="B22" s="112" t="s">
        <v>84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T22" s="60"/>
    </row>
    <row r="23" spans="1:43" ht="148.5" customHeight="1" x14ac:dyDescent="0.2">
      <c r="A23" s="68" t="s">
        <v>27</v>
      </c>
      <c r="B23" s="109" t="s">
        <v>83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10"/>
      <c r="T23" s="67"/>
    </row>
    <row r="24" spans="1:43" ht="11.25" customHeight="1" x14ac:dyDescent="0.2">
      <c r="A24" s="9"/>
      <c r="B24" s="9"/>
      <c r="C24" s="15"/>
      <c r="D24" s="15"/>
      <c r="E24" s="16"/>
      <c r="F24" s="16"/>
      <c r="G24" s="17"/>
      <c r="H24" s="5"/>
      <c r="I24" s="5"/>
      <c r="J24" s="5"/>
      <c r="K24" s="5"/>
      <c r="L24" s="5"/>
      <c r="M24" s="5"/>
      <c r="N24" s="5"/>
    </row>
    <row r="25" spans="1:43" s="18" customFormat="1" ht="26.25" customHeight="1" x14ac:dyDescent="0.2">
      <c r="A25" s="18" t="s">
        <v>64</v>
      </c>
      <c r="H25" s="19"/>
      <c r="I25" s="20"/>
      <c r="J25" s="21"/>
      <c r="K25" s="21"/>
      <c r="L25" s="21"/>
      <c r="M25" s="22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</row>
    <row r="26" spans="1:43" s="11" customFormat="1" ht="34.5" customHeight="1" x14ac:dyDescent="0.2">
      <c r="A26" s="85" t="s">
        <v>17</v>
      </c>
      <c r="B26" s="85" t="s">
        <v>16</v>
      </c>
      <c r="C26" s="74" t="s">
        <v>23</v>
      </c>
      <c r="D26" s="74"/>
      <c r="E26" s="74"/>
      <c r="F26" s="74"/>
      <c r="G26" s="74"/>
      <c r="H26" s="74"/>
      <c r="I26" s="74"/>
      <c r="J26" s="74"/>
      <c r="K26" s="74"/>
      <c r="L26" s="86" t="s">
        <v>14</v>
      </c>
      <c r="M26" s="86"/>
      <c r="N26" s="86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</row>
    <row r="27" spans="1:43" s="11" customFormat="1" ht="30" customHeight="1" x14ac:dyDescent="0.2">
      <c r="A27" s="85"/>
      <c r="B27" s="85"/>
      <c r="C27" s="61" t="s">
        <v>71</v>
      </c>
      <c r="D27" s="61" t="s">
        <v>72</v>
      </c>
      <c r="E27" s="61" t="s">
        <v>73</v>
      </c>
      <c r="F27" s="65" t="s">
        <v>58</v>
      </c>
      <c r="G27" s="65" t="s">
        <v>60</v>
      </c>
      <c r="H27" s="65" t="s">
        <v>61</v>
      </c>
      <c r="I27" s="85" t="s">
        <v>59</v>
      </c>
      <c r="J27" s="85"/>
      <c r="K27" s="85"/>
      <c r="L27" s="87" t="s">
        <v>20</v>
      </c>
      <c r="M27" s="87"/>
      <c r="N27" s="87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</row>
    <row r="28" spans="1:43" s="4" customFormat="1" ht="13.5" customHeight="1" x14ac:dyDescent="0.2">
      <c r="A28" s="63">
        <v>1</v>
      </c>
      <c r="B28" s="63">
        <v>2</v>
      </c>
      <c r="C28" s="63">
        <v>3</v>
      </c>
      <c r="D28" s="63">
        <v>4</v>
      </c>
      <c r="E28" s="64">
        <v>5</v>
      </c>
      <c r="F28" s="66"/>
      <c r="G28" s="64">
        <v>6</v>
      </c>
      <c r="H28" s="63">
        <v>7</v>
      </c>
      <c r="I28" s="74">
        <v>8</v>
      </c>
      <c r="J28" s="74"/>
      <c r="K28" s="74"/>
      <c r="L28" s="74">
        <v>9</v>
      </c>
      <c r="M28" s="74"/>
      <c r="N28" s="74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4" customFormat="1" ht="24" x14ac:dyDescent="0.2">
      <c r="A29" s="51" t="s">
        <v>44</v>
      </c>
      <c r="B29" s="64">
        <v>96604000</v>
      </c>
      <c r="C29" s="69">
        <v>0</v>
      </c>
      <c r="D29" s="69">
        <v>0</v>
      </c>
      <c r="E29" s="69">
        <v>0</v>
      </c>
      <c r="F29" s="69"/>
      <c r="G29" s="69">
        <v>9432.3989999999994</v>
      </c>
      <c r="H29" s="69">
        <v>0</v>
      </c>
      <c r="I29" s="76">
        <f>G29</f>
        <v>9432.3989999999994</v>
      </c>
      <c r="J29" s="76"/>
      <c r="K29" s="76"/>
      <c r="L29" s="111">
        <f>C29+I29</f>
        <v>9432.3989999999994</v>
      </c>
      <c r="M29" s="111"/>
      <c r="N29" s="111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12" customFormat="1" ht="24" x14ac:dyDescent="0.2">
      <c r="A30" s="51" t="s">
        <v>69</v>
      </c>
      <c r="B30" s="64">
        <v>96616000</v>
      </c>
      <c r="C30" s="69">
        <v>0</v>
      </c>
      <c r="D30" s="69">
        <v>0</v>
      </c>
      <c r="E30" s="69">
        <v>0</v>
      </c>
      <c r="F30" s="69"/>
      <c r="G30" s="69">
        <v>9432.3989999999994</v>
      </c>
      <c r="H30" s="69">
        <v>0</v>
      </c>
      <c r="I30" s="76">
        <f t="shared" ref="I30:I37" si="0">G30</f>
        <v>9432.3989999999994</v>
      </c>
      <c r="J30" s="76"/>
      <c r="K30" s="76"/>
      <c r="L30" s="111">
        <f t="shared" ref="L30:L37" si="1">C30+I30</f>
        <v>9432.3989999999994</v>
      </c>
      <c r="M30" s="111"/>
      <c r="N30" s="111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s="13" customFormat="1" ht="36" x14ac:dyDescent="0.2">
      <c r="A31" s="53" t="s">
        <v>81</v>
      </c>
      <c r="B31" s="63">
        <v>96602000</v>
      </c>
      <c r="C31" s="69">
        <v>100.505</v>
      </c>
      <c r="D31" s="69">
        <v>606.66999999999996</v>
      </c>
      <c r="E31" s="69">
        <v>606.66999999999996</v>
      </c>
      <c r="F31" s="69"/>
      <c r="G31" s="69"/>
      <c r="H31" s="69"/>
      <c r="I31" s="76">
        <f t="shared" si="0"/>
        <v>0</v>
      </c>
      <c r="J31" s="76"/>
      <c r="K31" s="76"/>
      <c r="L31" s="111">
        <f t="shared" si="1"/>
        <v>100.505</v>
      </c>
      <c r="M31" s="111"/>
      <c r="N31" s="111"/>
    </row>
    <row r="32" spans="1:43" s="13" customFormat="1" ht="24" x14ac:dyDescent="0.2">
      <c r="A32" s="48" t="s">
        <v>45</v>
      </c>
      <c r="B32" s="64">
        <v>96612000</v>
      </c>
      <c r="C32" s="69">
        <v>100.505</v>
      </c>
      <c r="D32" s="69">
        <v>606.66999999999996</v>
      </c>
      <c r="E32" s="69">
        <v>606.66999999999996</v>
      </c>
      <c r="F32" s="69"/>
      <c r="G32" s="69"/>
      <c r="H32" s="69"/>
      <c r="I32" s="76">
        <f t="shared" si="0"/>
        <v>0</v>
      </c>
      <c r="J32" s="76"/>
      <c r="K32" s="76"/>
      <c r="L32" s="111">
        <f t="shared" si="1"/>
        <v>100.505</v>
      </c>
      <c r="M32" s="111"/>
      <c r="N32" s="111"/>
    </row>
    <row r="33" spans="1:43" s="13" customFormat="1" ht="24" x14ac:dyDescent="0.2">
      <c r="A33" s="48" t="s">
        <v>69</v>
      </c>
      <c r="B33" s="64">
        <v>96616000</v>
      </c>
      <c r="C33" s="69">
        <v>100.505</v>
      </c>
      <c r="D33" s="69">
        <v>606.66999999999996</v>
      </c>
      <c r="E33" s="69">
        <v>606.66999999999996</v>
      </c>
      <c r="F33" s="69"/>
      <c r="G33" s="69"/>
      <c r="H33" s="69"/>
      <c r="I33" s="76">
        <f t="shared" si="0"/>
        <v>0</v>
      </c>
      <c r="J33" s="76"/>
      <c r="K33" s="76"/>
      <c r="L33" s="111">
        <f t="shared" si="1"/>
        <v>100.505</v>
      </c>
      <c r="M33" s="111"/>
      <c r="N33" s="111"/>
    </row>
    <row r="34" spans="1:43" s="13" customFormat="1" ht="24" x14ac:dyDescent="0.2">
      <c r="A34" s="48" t="s">
        <v>75</v>
      </c>
      <c r="B34" s="64">
        <v>96622000</v>
      </c>
      <c r="C34" s="69">
        <v>100.505</v>
      </c>
      <c r="D34" s="69">
        <v>606.66999999999996</v>
      </c>
      <c r="E34" s="69">
        <v>606.66999999999996</v>
      </c>
      <c r="F34" s="69"/>
      <c r="G34" s="69"/>
      <c r="H34" s="69"/>
      <c r="I34" s="76">
        <f t="shared" si="0"/>
        <v>0</v>
      </c>
      <c r="J34" s="76"/>
      <c r="K34" s="76"/>
      <c r="L34" s="111">
        <f t="shared" si="1"/>
        <v>100.505</v>
      </c>
      <c r="M34" s="111"/>
      <c r="N34" s="111"/>
    </row>
    <row r="35" spans="1:43" s="13" customFormat="1" ht="36" x14ac:dyDescent="0.2">
      <c r="A35" s="48" t="s">
        <v>76</v>
      </c>
      <c r="B35" s="64">
        <v>96625000</v>
      </c>
      <c r="C35" s="69">
        <v>100.505</v>
      </c>
      <c r="D35" s="69">
        <v>606.66999999999996</v>
      </c>
      <c r="E35" s="69">
        <v>606.66999999999996</v>
      </c>
      <c r="F35" s="69"/>
      <c r="G35" s="69"/>
      <c r="H35" s="69"/>
      <c r="I35" s="76">
        <f t="shared" si="0"/>
        <v>0</v>
      </c>
      <c r="J35" s="76"/>
      <c r="K35" s="76"/>
      <c r="L35" s="111">
        <f t="shared" si="1"/>
        <v>100.505</v>
      </c>
      <c r="M35" s="111"/>
      <c r="N35" s="111"/>
    </row>
    <row r="36" spans="1:43" s="13" customFormat="1" ht="36" x14ac:dyDescent="0.2">
      <c r="A36" s="48" t="s">
        <v>46</v>
      </c>
      <c r="B36" s="64">
        <v>96634000</v>
      </c>
      <c r="C36" s="69">
        <v>100.505</v>
      </c>
      <c r="D36" s="69">
        <v>606.66999999999996</v>
      </c>
      <c r="E36" s="69">
        <v>606.66999999999996</v>
      </c>
      <c r="F36" s="69"/>
      <c r="G36" s="69"/>
      <c r="H36" s="69"/>
      <c r="I36" s="76">
        <f t="shared" si="0"/>
        <v>0</v>
      </c>
      <c r="J36" s="76"/>
      <c r="K36" s="76"/>
      <c r="L36" s="111">
        <f t="shared" si="1"/>
        <v>100.505</v>
      </c>
      <c r="M36" s="111"/>
      <c r="N36" s="111"/>
    </row>
    <row r="37" spans="1:43" s="13" customFormat="1" ht="24" x14ac:dyDescent="0.2">
      <c r="A37" s="48" t="s">
        <v>79</v>
      </c>
      <c r="B37" s="64">
        <v>96702000</v>
      </c>
      <c r="C37" s="69">
        <v>100.505</v>
      </c>
      <c r="D37" s="69">
        <v>606.66999999999996</v>
      </c>
      <c r="E37" s="69">
        <v>606.66999999999996</v>
      </c>
      <c r="F37" s="69"/>
      <c r="G37" s="69"/>
      <c r="H37" s="69"/>
      <c r="I37" s="76">
        <f t="shared" si="0"/>
        <v>0</v>
      </c>
      <c r="J37" s="76"/>
      <c r="K37" s="76"/>
      <c r="L37" s="111">
        <f t="shared" si="1"/>
        <v>100.505</v>
      </c>
      <c r="M37" s="111"/>
      <c r="N37" s="111"/>
    </row>
    <row r="38" spans="1:43" s="2" customFormat="1" ht="12" x14ac:dyDescent="0.2">
      <c r="A38" s="50" t="s">
        <v>18</v>
      </c>
      <c r="B38" s="42" t="s">
        <v>47</v>
      </c>
      <c r="C38" s="70">
        <f>SUM(C29:C37)</f>
        <v>703.53499999999997</v>
      </c>
      <c r="D38" s="70">
        <f>SUM(D29:D37)</f>
        <v>4246.6899999999996</v>
      </c>
      <c r="E38" s="70">
        <f>SUM(E29:E37)</f>
        <v>4246.6899999999996</v>
      </c>
      <c r="F38" s="70"/>
      <c r="G38" s="70">
        <f>SUM(G29:G37)</f>
        <v>18864.797999999999</v>
      </c>
      <c r="H38" s="70">
        <f>SUM(H29:H37)</f>
        <v>0</v>
      </c>
      <c r="I38" s="80">
        <f>SUM(I29:K37)</f>
        <v>18864.797999999999</v>
      </c>
      <c r="J38" s="80"/>
      <c r="K38" s="80"/>
      <c r="L38" s="113">
        <f>SUM(L29:N37)</f>
        <v>19568.333000000006</v>
      </c>
      <c r="M38" s="113"/>
      <c r="N38" s="113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</row>
    <row r="39" spans="1:43" s="3" customFormat="1" ht="14.25" hidden="1" customHeight="1" outlineLevel="1" x14ac:dyDescent="0.2">
      <c r="A39" s="24" t="s">
        <v>22</v>
      </c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s="23" customFormat="1" ht="14.25" hidden="1" customHeight="1" outlineLevel="1" x14ac:dyDescent="0.2">
      <c r="A40" s="26" t="s">
        <v>24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</row>
    <row r="41" spans="1:43" ht="27.75" customHeight="1" collapsed="1" x14ac:dyDescent="0.2">
      <c r="A41" s="18" t="s">
        <v>77</v>
      </c>
      <c r="B41" s="18"/>
      <c r="C41" s="18"/>
      <c r="D41" s="18"/>
      <c r="E41" s="18"/>
      <c r="F41" s="18"/>
      <c r="G41" s="18"/>
      <c r="H41" s="19"/>
      <c r="I41" s="18"/>
      <c r="J41" s="43"/>
      <c r="K41" s="43"/>
      <c r="L41" s="43"/>
      <c r="M41" s="44"/>
      <c r="N41" s="18"/>
    </row>
    <row r="42" spans="1:43" x14ac:dyDescent="0.2">
      <c r="A42" s="85" t="s">
        <v>17</v>
      </c>
      <c r="B42" s="85" t="s">
        <v>16</v>
      </c>
      <c r="C42" s="74" t="s">
        <v>23</v>
      </c>
      <c r="D42" s="74"/>
      <c r="E42" s="74"/>
      <c r="F42" s="74"/>
      <c r="G42" s="74"/>
      <c r="H42" s="74"/>
      <c r="I42" s="74"/>
      <c r="J42" s="74"/>
      <c r="K42" s="74"/>
      <c r="L42" s="86" t="s">
        <v>14</v>
      </c>
      <c r="M42" s="86"/>
      <c r="N42" s="86"/>
    </row>
    <row r="43" spans="1:43" ht="24" x14ac:dyDescent="0.2">
      <c r="A43" s="85"/>
      <c r="B43" s="85"/>
      <c r="C43" s="62" t="s">
        <v>71</v>
      </c>
      <c r="D43" s="62" t="s">
        <v>72</v>
      </c>
      <c r="E43" s="62" t="s">
        <v>73</v>
      </c>
      <c r="F43" s="65"/>
      <c r="G43" s="62" t="s">
        <v>47</v>
      </c>
      <c r="H43" s="62" t="s">
        <v>47</v>
      </c>
      <c r="I43" s="85" t="s">
        <v>74</v>
      </c>
      <c r="J43" s="85"/>
      <c r="K43" s="85"/>
      <c r="L43" s="87" t="s">
        <v>26</v>
      </c>
      <c r="M43" s="87"/>
      <c r="N43" s="87"/>
    </row>
    <row r="44" spans="1:43" x14ac:dyDescent="0.2">
      <c r="A44" s="63">
        <v>1</v>
      </c>
      <c r="B44" s="63">
        <v>2</v>
      </c>
      <c r="C44" s="63">
        <v>3</v>
      </c>
      <c r="D44" s="63">
        <v>4</v>
      </c>
      <c r="E44" s="64">
        <v>5</v>
      </c>
      <c r="F44" s="66"/>
      <c r="G44" s="64">
        <v>6</v>
      </c>
      <c r="H44" s="63">
        <v>7</v>
      </c>
      <c r="I44" s="74">
        <v>8</v>
      </c>
      <c r="J44" s="74"/>
      <c r="K44" s="74"/>
      <c r="L44" s="74">
        <v>9</v>
      </c>
      <c r="M44" s="74"/>
      <c r="N44" s="74"/>
    </row>
    <row r="45" spans="1:43" ht="36" x14ac:dyDescent="0.2">
      <c r="A45" s="53" t="s">
        <v>81</v>
      </c>
      <c r="B45" s="63">
        <v>96602000</v>
      </c>
      <c r="C45" s="69">
        <v>100.505</v>
      </c>
      <c r="D45" s="69">
        <v>606.66999999999996</v>
      </c>
      <c r="E45" s="69">
        <v>606.66999999999996</v>
      </c>
      <c r="F45" s="69"/>
      <c r="G45" s="69" t="s">
        <v>47</v>
      </c>
      <c r="H45" s="69" t="s">
        <v>47</v>
      </c>
      <c r="I45" s="76">
        <f>C45</f>
        <v>100.505</v>
      </c>
      <c r="J45" s="76"/>
      <c r="K45" s="76"/>
      <c r="L45" s="76">
        <f>I45</f>
        <v>100.505</v>
      </c>
      <c r="M45" s="76"/>
      <c r="N45" s="76"/>
    </row>
    <row r="46" spans="1:43" ht="24" x14ac:dyDescent="0.2">
      <c r="A46" s="48" t="s">
        <v>45</v>
      </c>
      <c r="B46" s="64">
        <v>96612000</v>
      </c>
      <c r="C46" s="69">
        <v>100.505</v>
      </c>
      <c r="D46" s="69">
        <v>606.66999999999996</v>
      </c>
      <c r="E46" s="69">
        <v>606.66999999999996</v>
      </c>
      <c r="F46" s="69"/>
      <c r="G46" s="69" t="s">
        <v>47</v>
      </c>
      <c r="H46" s="69" t="s">
        <v>47</v>
      </c>
      <c r="I46" s="76">
        <f t="shared" ref="I46:I51" si="2">C46</f>
        <v>100.505</v>
      </c>
      <c r="J46" s="76"/>
      <c r="K46" s="76"/>
      <c r="L46" s="76">
        <f t="shared" ref="L46:L51" si="3">I46</f>
        <v>100.505</v>
      </c>
      <c r="M46" s="76"/>
      <c r="N46" s="76"/>
    </row>
    <row r="47" spans="1:43" ht="24" x14ac:dyDescent="0.2">
      <c r="A47" s="48" t="s">
        <v>69</v>
      </c>
      <c r="B47" s="64">
        <v>96616000</v>
      </c>
      <c r="C47" s="69">
        <v>100.505</v>
      </c>
      <c r="D47" s="69">
        <v>606.66999999999996</v>
      </c>
      <c r="E47" s="69">
        <v>606.66999999999996</v>
      </c>
      <c r="F47" s="69"/>
      <c r="G47" s="69" t="s">
        <v>47</v>
      </c>
      <c r="H47" s="69" t="s">
        <v>47</v>
      </c>
      <c r="I47" s="76">
        <f t="shared" si="2"/>
        <v>100.505</v>
      </c>
      <c r="J47" s="76"/>
      <c r="K47" s="76"/>
      <c r="L47" s="76">
        <f t="shared" si="3"/>
        <v>100.505</v>
      </c>
      <c r="M47" s="76"/>
      <c r="N47" s="76"/>
    </row>
    <row r="48" spans="1:43" ht="24" x14ac:dyDescent="0.2">
      <c r="A48" s="48" t="s">
        <v>75</v>
      </c>
      <c r="B48" s="64">
        <v>96622000</v>
      </c>
      <c r="C48" s="69">
        <v>100.505</v>
      </c>
      <c r="D48" s="69">
        <v>606.66999999999996</v>
      </c>
      <c r="E48" s="69">
        <v>606.66999999999996</v>
      </c>
      <c r="F48" s="69"/>
      <c r="G48" s="69" t="s">
        <v>47</v>
      </c>
      <c r="H48" s="69" t="s">
        <v>47</v>
      </c>
      <c r="I48" s="76">
        <f t="shared" si="2"/>
        <v>100.505</v>
      </c>
      <c r="J48" s="76"/>
      <c r="K48" s="76"/>
      <c r="L48" s="76">
        <f t="shared" si="3"/>
        <v>100.505</v>
      </c>
      <c r="M48" s="76"/>
      <c r="N48" s="76"/>
    </row>
    <row r="49" spans="1:14" ht="36" x14ac:dyDescent="0.2">
      <c r="A49" s="48" t="s">
        <v>76</v>
      </c>
      <c r="B49" s="64">
        <v>96625000</v>
      </c>
      <c r="C49" s="69">
        <v>100.505</v>
      </c>
      <c r="D49" s="69">
        <v>606.66999999999996</v>
      </c>
      <c r="E49" s="69">
        <v>606.66999999999996</v>
      </c>
      <c r="F49" s="69"/>
      <c r="G49" s="69" t="s">
        <v>47</v>
      </c>
      <c r="H49" s="69" t="s">
        <v>47</v>
      </c>
      <c r="I49" s="76">
        <f t="shared" si="2"/>
        <v>100.505</v>
      </c>
      <c r="J49" s="76"/>
      <c r="K49" s="76"/>
      <c r="L49" s="76">
        <f t="shared" si="3"/>
        <v>100.505</v>
      </c>
      <c r="M49" s="76"/>
      <c r="N49" s="76"/>
    </row>
    <row r="50" spans="1:14" ht="36" x14ac:dyDescent="0.2">
      <c r="A50" s="48" t="s">
        <v>46</v>
      </c>
      <c r="B50" s="64">
        <v>96634000</v>
      </c>
      <c r="C50" s="69">
        <v>100.505</v>
      </c>
      <c r="D50" s="69">
        <v>606.66999999999996</v>
      </c>
      <c r="E50" s="69">
        <v>606.66999999999996</v>
      </c>
      <c r="F50" s="69"/>
      <c r="G50" s="69" t="s">
        <v>47</v>
      </c>
      <c r="H50" s="69" t="s">
        <v>47</v>
      </c>
      <c r="I50" s="76">
        <f t="shared" si="2"/>
        <v>100.505</v>
      </c>
      <c r="J50" s="76"/>
      <c r="K50" s="76"/>
      <c r="L50" s="76">
        <f t="shared" si="3"/>
        <v>100.505</v>
      </c>
      <c r="M50" s="76"/>
      <c r="N50" s="76"/>
    </row>
    <row r="51" spans="1:14" ht="24" x14ac:dyDescent="0.2">
      <c r="A51" s="48" t="s">
        <v>79</v>
      </c>
      <c r="B51" s="64">
        <v>96702000</v>
      </c>
      <c r="C51" s="69">
        <v>100.505</v>
      </c>
      <c r="D51" s="69">
        <v>606.66999999999996</v>
      </c>
      <c r="E51" s="69">
        <v>606.66999999999996</v>
      </c>
      <c r="F51" s="69"/>
      <c r="G51" s="69" t="s">
        <v>47</v>
      </c>
      <c r="H51" s="69" t="s">
        <v>47</v>
      </c>
      <c r="I51" s="76">
        <f t="shared" si="2"/>
        <v>100.505</v>
      </c>
      <c r="J51" s="76"/>
      <c r="K51" s="76"/>
      <c r="L51" s="76">
        <f t="shared" si="3"/>
        <v>100.505</v>
      </c>
      <c r="M51" s="76"/>
      <c r="N51" s="76"/>
    </row>
    <row r="52" spans="1:14" x14ac:dyDescent="0.2">
      <c r="A52" s="49" t="s">
        <v>25</v>
      </c>
      <c r="B52" s="42" t="s">
        <v>47</v>
      </c>
      <c r="C52" s="73" t="s">
        <v>47</v>
      </c>
      <c r="D52" s="73" t="s">
        <v>47</v>
      </c>
      <c r="E52" s="73" t="s">
        <v>47</v>
      </c>
      <c r="F52" s="73"/>
      <c r="G52" s="69" t="s">
        <v>47</v>
      </c>
      <c r="H52" s="69" t="s">
        <v>47</v>
      </c>
      <c r="I52" s="76">
        <f t="shared" ref="I52" si="4">SUM(C52:D52)</f>
        <v>0</v>
      </c>
      <c r="J52" s="76"/>
      <c r="K52" s="76"/>
      <c r="L52" s="76">
        <f>IFERROR(ROUND(C52/D52*I52,5),0)</f>
        <v>0</v>
      </c>
      <c r="M52" s="76"/>
      <c r="N52" s="76"/>
    </row>
    <row r="53" spans="1:14" x14ac:dyDescent="0.2">
      <c r="A53" s="50" t="s">
        <v>18</v>
      </c>
      <c r="B53" s="42" t="s">
        <v>47</v>
      </c>
      <c r="C53" s="70">
        <f>SUM(C45:C52)</f>
        <v>703.53499999999997</v>
      </c>
      <c r="D53" s="70" t="s">
        <v>47</v>
      </c>
      <c r="E53" s="70" t="s">
        <v>47</v>
      </c>
      <c r="F53" s="70"/>
      <c r="G53" s="70">
        <f>SUM(G52:G52)</f>
        <v>0</v>
      </c>
      <c r="H53" s="70">
        <f>SUM(H52:H52)</f>
        <v>0</v>
      </c>
      <c r="I53" s="80">
        <f>SUM(I45:K52)</f>
        <v>703.53499999999997</v>
      </c>
      <c r="J53" s="80"/>
      <c r="K53" s="80"/>
      <c r="L53" s="80">
        <f>SUM(L45:N52)</f>
        <v>703.53499999999997</v>
      </c>
      <c r="M53" s="80"/>
      <c r="N53" s="80"/>
    </row>
    <row r="54" spans="1:14" hidden="1" x14ac:dyDescent="0.2">
      <c r="A54" s="24" t="s">
        <v>22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idden="1" x14ac:dyDescent="0.2">
      <c r="A55" s="26" t="s">
        <v>24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24" customHeight="1" x14ac:dyDescent="0.2">
      <c r="A56" s="18" t="s">
        <v>78</v>
      </c>
      <c r="B56" s="18"/>
      <c r="C56" s="18"/>
      <c r="D56" s="18"/>
      <c r="E56" s="18"/>
      <c r="F56" s="18"/>
      <c r="G56" s="18"/>
      <c r="H56" s="19"/>
      <c r="I56" s="18"/>
      <c r="J56" s="43"/>
      <c r="K56" s="43"/>
      <c r="L56" s="43"/>
      <c r="M56" s="44"/>
      <c r="N56" s="18"/>
    </row>
    <row r="57" spans="1:14" x14ac:dyDescent="0.2">
      <c r="A57" s="85" t="s">
        <v>17</v>
      </c>
      <c r="B57" s="85" t="s">
        <v>16</v>
      </c>
      <c r="C57" s="74" t="s">
        <v>23</v>
      </c>
      <c r="D57" s="74"/>
      <c r="E57" s="74"/>
      <c r="F57" s="74"/>
      <c r="G57" s="74"/>
      <c r="H57" s="74"/>
      <c r="I57" s="74"/>
      <c r="J57" s="74"/>
      <c r="K57" s="74"/>
      <c r="L57" s="86" t="s">
        <v>14</v>
      </c>
      <c r="M57" s="86"/>
      <c r="N57" s="86"/>
    </row>
    <row r="58" spans="1:14" ht="24" x14ac:dyDescent="0.2">
      <c r="A58" s="85"/>
      <c r="B58" s="85"/>
      <c r="C58" s="62" t="s">
        <v>71</v>
      </c>
      <c r="D58" s="62" t="s">
        <v>72</v>
      </c>
      <c r="E58" s="62" t="s">
        <v>73</v>
      </c>
      <c r="F58" s="65"/>
      <c r="G58" s="62" t="s">
        <v>47</v>
      </c>
      <c r="H58" s="62" t="s">
        <v>47</v>
      </c>
      <c r="I58" s="85" t="s">
        <v>74</v>
      </c>
      <c r="J58" s="85"/>
      <c r="K58" s="85"/>
      <c r="L58" s="87" t="s">
        <v>67</v>
      </c>
      <c r="M58" s="87"/>
      <c r="N58" s="87"/>
    </row>
    <row r="59" spans="1:14" x14ac:dyDescent="0.2">
      <c r="A59" s="63">
        <v>1</v>
      </c>
      <c r="B59" s="63">
        <v>2</v>
      </c>
      <c r="C59" s="63">
        <v>3</v>
      </c>
      <c r="D59" s="63">
        <v>4</v>
      </c>
      <c r="E59" s="64">
        <v>5</v>
      </c>
      <c r="F59" s="66"/>
      <c r="G59" s="64">
        <v>6</v>
      </c>
      <c r="H59" s="63">
        <v>7</v>
      </c>
      <c r="I59" s="74">
        <v>8</v>
      </c>
      <c r="J59" s="74"/>
      <c r="K59" s="74"/>
      <c r="L59" s="74">
        <v>9</v>
      </c>
      <c r="M59" s="74"/>
      <c r="N59" s="74"/>
    </row>
    <row r="60" spans="1:14" x14ac:dyDescent="0.2">
      <c r="A60" s="49" t="s">
        <v>25</v>
      </c>
      <c r="B60" s="42" t="s">
        <v>47</v>
      </c>
      <c r="C60" s="69">
        <v>0</v>
      </c>
      <c r="D60" s="69">
        <v>0</v>
      </c>
      <c r="E60" s="69">
        <v>0</v>
      </c>
      <c r="F60" s="69"/>
      <c r="G60" s="69" t="s">
        <v>47</v>
      </c>
      <c r="H60" s="69" t="s">
        <v>47</v>
      </c>
      <c r="I60" s="76">
        <f t="shared" ref="I60" si="5">SUM(C60:D60)</f>
        <v>0</v>
      </c>
      <c r="J60" s="76"/>
      <c r="K60" s="76"/>
      <c r="L60" s="111">
        <f>IFERROR(ROUND(C60/D60*I60,5),0)</f>
        <v>0</v>
      </c>
      <c r="M60" s="111"/>
      <c r="N60" s="111"/>
    </row>
    <row r="61" spans="1:14" x14ac:dyDescent="0.2">
      <c r="A61" s="50" t="s">
        <v>18</v>
      </c>
      <c r="B61" s="42" t="s">
        <v>47</v>
      </c>
      <c r="C61" s="70">
        <f>SUM(C60:C60)</f>
        <v>0</v>
      </c>
      <c r="D61" s="70">
        <f>SUM(D60:D60)</f>
        <v>0</v>
      </c>
      <c r="E61" s="70">
        <f>SUM(E60:E60)</f>
        <v>0</v>
      </c>
      <c r="F61" s="70"/>
      <c r="G61" s="70">
        <f>SUM(G60:G60)</f>
        <v>0</v>
      </c>
      <c r="H61" s="70">
        <f>SUM(H60:H60)</f>
        <v>0</v>
      </c>
      <c r="I61" s="80">
        <f>SUM(I60:K60)</f>
        <v>0</v>
      </c>
      <c r="J61" s="80"/>
      <c r="K61" s="80"/>
      <c r="L61" s="113">
        <f>SUM(L60:N60)</f>
        <v>0</v>
      </c>
      <c r="M61" s="113"/>
      <c r="N61" s="113"/>
    </row>
  </sheetData>
  <mergeCells count="99">
    <mergeCell ref="L37:N37"/>
    <mergeCell ref="I60:K60"/>
    <mergeCell ref="L60:N60"/>
    <mergeCell ref="I61:K61"/>
    <mergeCell ref="L61:N61"/>
    <mergeCell ref="I53:K53"/>
    <mergeCell ref="L53:N53"/>
    <mergeCell ref="L49:N49"/>
    <mergeCell ref="I50:K50"/>
    <mergeCell ref="L50:N50"/>
    <mergeCell ref="I49:K49"/>
    <mergeCell ref="I51:K51"/>
    <mergeCell ref="L51:N51"/>
    <mergeCell ref="I52:K52"/>
    <mergeCell ref="L52:N52"/>
    <mergeCell ref="A57:A58"/>
    <mergeCell ref="B57:B58"/>
    <mergeCell ref="C57:K57"/>
    <mergeCell ref="I59:K59"/>
    <mergeCell ref="L59:N59"/>
    <mergeCell ref="L57:N57"/>
    <mergeCell ref="I58:K58"/>
    <mergeCell ref="L58:N58"/>
    <mergeCell ref="A42:A43"/>
    <mergeCell ref="B42:B43"/>
    <mergeCell ref="C42:K42"/>
    <mergeCell ref="I48:K48"/>
    <mergeCell ref="L48:N48"/>
    <mergeCell ref="I44:K44"/>
    <mergeCell ref="L44:N44"/>
    <mergeCell ref="I45:K45"/>
    <mergeCell ref="L45:N45"/>
    <mergeCell ref="L42:N42"/>
    <mergeCell ref="I43:K43"/>
    <mergeCell ref="L43:N43"/>
    <mergeCell ref="I46:K46"/>
    <mergeCell ref="L46:N46"/>
    <mergeCell ref="I47:K47"/>
    <mergeCell ref="L47:N47"/>
    <mergeCell ref="L29:N29"/>
    <mergeCell ref="I31:K31"/>
    <mergeCell ref="L31:N31"/>
    <mergeCell ref="I38:K38"/>
    <mergeCell ref="L38:N38"/>
    <mergeCell ref="I32:K32"/>
    <mergeCell ref="I33:K33"/>
    <mergeCell ref="I34:K34"/>
    <mergeCell ref="I35:K35"/>
    <mergeCell ref="I36:K36"/>
    <mergeCell ref="I37:K37"/>
    <mergeCell ref="L32:N32"/>
    <mergeCell ref="L33:N33"/>
    <mergeCell ref="L34:N34"/>
    <mergeCell ref="L35:N35"/>
    <mergeCell ref="L36:N36"/>
    <mergeCell ref="I30:K30"/>
    <mergeCell ref="L30:N30"/>
    <mergeCell ref="A19:B19"/>
    <mergeCell ref="C19:I19"/>
    <mergeCell ref="M19:N19"/>
    <mergeCell ref="M20:N20"/>
    <mergeCell ref="B22:N22"/>
    <mergeCell ref="A26:A27"/>
    <mergeCell ref="B26:B27"/>
    <mergeCell ref="C26:K26"/>
    <mergeCell ref="L26:N26"/>
    <mergeCell ref="I27:K27"/>
    <mergeCell ref="L27:N27"/>
    <mergeCell ref="I28:K28"/>
    <mergeCell ref="L28:N28"/>
    <mergeCell ref="I29:K29"/>
    <mergeCell ref="A16:B16"/>
    <mergeCell ref="C16:I16"/>
    <mergeCell ref="M16:N16"/>
    <mergeCell ref="C17:I17"/>
    <mergeCell ref="M17:N17"/>
    <mergeCell ref="M18:N18"/>
    <mergeCell ref="C13:I13"/>
    <mergeCell ref="M13:N13"/>
    <mergeCell ref="C14:I14"/>
    <mergeCell ref="M14:N14"/>
    <mergeCell ref="C15:I15"/>
    <mergeCell ref="M15:N15"/>
    <mergeCell ref="B23:N23"/>
    <mergeCell ref="C12:I12"/>
    <mergeCell ref="M12:N12"/>
    <mergeCell ref="I1:N2"/>
    <mergeCell ref="A4:N4"/>
    <mergeCell ref="A5:N5"/>
    <mergeCell ref="A6:N6"/>
    <mergeCell ref="M7:N7"/>
    <mergeCell ref="C8:I8"/>
    <mergeCell ref="M8:N8"/>
    <mergeCell ref="M9:N9"/>
    <mergeCell ref="C10:I10"/>
    <mergeCell ref="M10:N10"/>
    <mergeCell ref="C11:I11"/>
    <mergeCell ref="M11:N11"/>
    <mergeCell ref="C18:I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C753F94-0D8A-4B89-AA4B-9A7AE898E406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А15519Q</vt:lpstr>
      <vt:lpstr>А25519Q</vt:lpstr>
      <vt:lpstr>А15519Q!Область_печати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Саидов Адлан Альвиевич</cp:lastModifiedBy>
  <cp:lastPrinted>2022-10-31T10:00:24Z</cp:lastPrinted>
  <dcterms:created xsi:type="dcterms:W3CDTF">1999-06-07T14:24:01Z</dcterms:created>
  <dcterms:modified xsi:type="dcterms:W3CDTF">2022-11-01T07:35:40Z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